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b. Girder\Shear Studs\"/>
    </mc:Choice>
  </mc:AlternateContent>
  <bookViews>
    <workbookView xWindow="0" yWindow="0" windowWidth="28800" windowHeight="12000" firstSheet="1" activeTab="1"/>
  </bookViews>
  <sheets>
    <sheet name="Summary" sheetId="10" r:id="rId1"/>
    <sheet name="Spacing" sheetId="9" r:id="rId2"/>
    <sheet name="MDX G1" sheetId="1" r:id="rId3"/>
    <sheet name="MDX G2" sheetId="3" r:id="rId4"/>
    <sheet name="MDX G3" sheetId="4" r:id="rId5"/>
    <sheet name="MDX G4" sheetId="5" r:id="rId6"/>
    <sheet name="MDX G5" sheetId="6" r:id="rId7"/>
    <sheet name="MDX G6" sheetId="7" r:id="rId8"/>
    <sheet name="MDX G7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9" l="1"/>
  <c r="F30" i="9"/>
  <c r="F29" i="9"/>
  <c r="E29" i="9"/>
  <c r="E30" i="9" s="1"/>
  <c r="D30" i="9"/>
  <c r="D29" i="9"/>
  <c r="C30" i="9"/>
  <c r="C29" i="9"/>
  <c r="I44" i="9"/>
  <c r="G29" i="9"/>
  <c r="G30" i="9" s="1"/>
  <c r="H29" i="9"/>
  <c r="I29" i="9"/>
  <c r="I30" i="9" s="1"/>
  <c r="M36" i="8" l="1"/>
  <c r="K38" i="8" l="1"/>
  <c r="K39" i="8"/>
  <c r="K7" i="8"/>
  <c r="P7" i="8"/>
  <c r="Q7" i="8" s="1"/>
  <c r="R7" i="8" s="1"/>
  <c r="P9" i="8"/>
  <c r="O9" i="8"/>
  <c r="Q9" i="8"/>
  <c r="Q35" i="8"/>
  <c r="R35" i="8" s="1"/>
  <c r="Q12" i="8"/>
  <c r="R12" i="8" s="1"/>
  <c r="R9" i="8"/>
  <c r="O7" i="8"/>
  <c r="N7" i="8"/>
  <c r="O36" i="7"/>
  <c r="O35" i="7"/>
  <c r="N35" i="7"/>
  <c r="O34" i="7"/>
  <c r="N34" i="7"/>
  <c r="O33" i="7"/>
  <c r="N33" i="7"/>
  <c r="O32" i="7"/>
  <c r="N32" i="7"/>
  <c r="O31" i="7"/>
  <c r="N31" i="7"/>
  <c r="O30" i="7"/>
  <c r="N30" i="7"/>
  <c r="O29" i="7"/>
  <c r="N29" i="7"/>
  <c r="O28" i="7"/>
  <c r="N28" i="7"/>
  <c r="O27" i="7"/>
  <c r="N27" i="7"/>
  <c r="O26" i="7"/>
  <c r="N26" i="7"/>
  <c r="O25" i="7"/>
  <c r="N25" i="7"/>
  <c r="O24" i="7"/>
  <c r="P26" i="7" s="1"/>
  <c r="N24" i="7"/>
  <c r="O23" i="7"/>
  <c r="N23" i="7"/>
  <c r="O22" i="7"/>
  <c r="N22" i="7"/>
  <c r="O21" i="7"/>
  <c r="N21" i="7"/>
  <c r="O20" i="7"/>
  <c r="N20" i="7"/>
  <c r="O19" i="7"/>
  <c r="N19" i="7"/>
  <c r="O18" i="7"/>
  <c r="N18" i="7"/>
  <c r="O17" i="7"/>
  <c r="N17" i="7"/>
  <c r="O16" i="7"/>
  <c r="N16" i="7"/>
  <c r="O15" i="7"/>
  <c r="N15" i="7"/>
  <c r="O14" i="7"/>
  <c r="N14" i="7"/>
  <c r="O13" i="7"/>
  <c r="N13" i="7"/>
  <c r="O12" i="7"/>
  <c r="N12" i="7"/>
  <c r="O11" i="7"/>
  <c r="N11" i="7"/>
  <c r="O10" i="7"/>
  <c r="N10" i="7"/>
  <c r="O9" i="7"/>
  <c r="N9" i="7"/>
  <c r="O8" i="7"/>
  <c r="N8" i="7"/>
  <c r="O7" i="7"/>
  <c r="P7" i="7" s="1"/>
  <c r="N7" i="7"/>
  <c r="O36" i="6"/>
  <c r="O35" i="6"/>
  <c r="N35" i="6"/>
  <c r="O34" i="6"/>
  <c r="N34" i="6"/>
  <c r="O33" i="6"/>
  <c r="N33" i="6"/>
  <c r="O32" i="6"/>
  <c r="N32" i="6"/>
  <c r="O31" i="6"/>
  <c r="N31" i="6"/>
  <c r="O30" i="6"/>
  <c r="N30" i="6"/>
  <c r="O29" i="6"/>
  <c r="N29" i="6"/>
  <c r="O28" i="6"/>
  <c r="N28" i="6"/>
  <c r="O27" i="6"/>
  <c r="P31" i="6" s="1"/>
  <c r="N27" i="6"/>
  <c r="O26" i="6"/>
  <c r="N26" i="6"/>
  <c r="O25" i="6"/>
  <c r="N25" i="6"/>
  <c r="O24" i="6"/>
  <c r="N24" i="6"/>
  <c r="O23" i="6"/>
  <c r="N23" i="6"/>
  <c r="O22" i="6"/>
  <c r="N22" i="6"/>
  <c r="O21" i="6"/>
  <c r="N21" i="6"/>
  <c r="O20" i="6"/>
  <c r="N20" i="6"/>
  <c r="O19" i="6"/>
  <c r="N19" i="6"/>
  <c r="O18" i="6"/>
  <c r="N18" i="6"/>
  <c r="O17" i="6"/>
  <c r="N17" i="6"/>
  <c r="O16" i="6"/>
  <c r="N16" i="6"/>
  <c r="O15" i="6"/>
  <c r="N15" i="6"/>
  <c r="O14" i="6"/>
  <c r="N14" i="6"/>
  <c r="O13" i="6"/>
  <c r="N13" i="6"/>
  <c r="O12" i="6"/>
  <c r="N12" i="6"/>
  <c r="O11" i="6"/>
  <c r="N11" i="6"/>
  <c r="O10" i="6"/>
  <c r="N10" i="6"/>
  <c r="O9" i="6"/>
  <c r="N9" i="6"/>
  <c r="O8" i="6"/>
  <c r="N8" i="6"/>
  <c r="P7" i="6"/>
  <c r="O7" i="6"/>
  <c r="N7" i="6"/>
  <c r="O36" i="5"/>
  <c r="O35" i="5"/>
  <c r="N35" i="5"/>
  <c r="O34" i="5"/>
  <c r="N34" i="5"/>
  <c r="O33" i="5"/>
  <c r="N33" i="5"/>
  <c r="O32" i="5"/>
  <c r="N32" i="5"/>
  <c r="O31" i="5"/>
  <c r="N31" i="5"/>
  <c r="O30" i="5"/>
  <c r="N30" i="5"/>
  <c r="O29" i="5"/>
  <c r="N29" i="5"/>
  <c r="O28" i="5"/>
  <c r="N28" i="5"/>
  <c r="O27" i="5"/>
  <c r="N27" i="5"/>
  <c r="O26" i="5"/>
  <c r="N26" i="5"/>
  <c r="O25" i="5"/>
  <c r="N25" i="5"/>
  <c r="O24" i="5"/>
  <c r="N24" i="5"/>
  <c r="O23" i="5"/>
  <c r="N23" i="5"/>
  <c r="O22" i="5"/>
  <c r="N22" i="5"/>
  <c r="O21" i="5"/>
  <c r="N21" i="5"/>
  <c r="O20" i="5"/>
  <c r="N20" i="5"/>
  <c r="O19" i="5"/>
  <c r="N19" i="5"/>
  <c r="O18" i="5"/>
  <c r="N18" i="5"/>
  <c r="O17" i="5"/>
  <c r="N17" i="5"/>
  <c r="O16" i="5"/>
  <c r="P17" i="5" s="1"/>
  <c r="N16" i="5"/>
  <c r="O15" i="5"/>
  <c r="N15" i="5"/>
  <c r="O14" i="5"/>
  <c r="N14" i="5"/>
  <c r="O13" i="5"/>
  <c r="N13" i="5"/>
  <c r="O12" i="5"/>
  <c r="N12" i="5"/>
  <c r="O11" i="5"/>
  <c r="N11" i="5"/>
  <c r="O10" i="5"/>
  <c r="N10" i="5"/>
  <c r="O9" i="5"/>
  <c r="N9" i="5"/>
  <c r="O8" i="5"/>
  <c r="N8" i="5"/>
  <c r="P7" i="5"/>
  <c r="O7" i="5"/>
  <c r="N7" i="5"/>
  <c r="O36" i="4"/>
  <c r="O35" i="4"/>
  <c r="N35" i="4"/>
  <c r="O34" i="4"/>
  <c r="N34" i="4"/>
  <c r="O33" i="4"/>
  <c r="N33" i="4"/>
  <c r="O32" i="4"/>
  <c r="N32" i="4"/>
  <c r="P31" i="4"/>
  <c r="O31" i="4"/>
  <c r="N31" i="4"/>
  <c r="O30" i="4"/>
  <c r="N30" i="4"/>
  <c r="O29" i="4"/>
  <c r="N29" i="4"/>
  <c r="O28" i="4"/>
  <c r="N28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20" i="4"/>
  <c r="N20" i="4"/>
  <c r="O19" i="4"/>
  <c r="N19" i="4"/>
  <c r="O18" i="4"/>
  <c r="P23" i="4" s="1"/>
  <c r="N18" i="4"/>
  <c r="O17" i="4"/>
  <c r="N17" i="4"/>
  <c r="O16" i="4"/>
  <c r="P17" i="4" s="1"/>
  <c r="N16" i="4"/>
  <c r="O15" i="4"/>
  <c r="N15" i="4"/>
  <c r="O14" i="4"/>
  <c r="N14" i="4"/>
  <c r="O13" i="4"/>
  <c r="N13" i="4"/>
  <c r="O12" i="4"/>
  <c r="N12" i="4"/>
  <c r="O11" i="4"/>
  <c r="P15" i="4" s="1"/>
  <c r="N11" i="4"/>
  <c r="O10" i="4"/>
  <c r="N10" i="4"/>
  <c r="O9" i="4"/>
  <c r="N9" i="4"/>
  <c r="O8" i="4"/>
  <c r="N8" i="4"/>
  <c r="O7" i="4"/>
  <c r="P7" i="4" s="1"/>
  <c r="N7" i="4"/>
  <c r="N38" i="4" s="1"/>
  <c r="O36" i="3"/>
  <c r="O35" i="3"/>
  <c r="N35" i="3"/>
  <c r="O34" i="3"/>
  <c r="N34" i="3"/>
  <c r="O33" i="3"/>
  <c r="N33" i="3"/>
  <c r="O32" i="3"/>
  <c r="N32" i="3"/>
  <c r="O31" i="3"/>
  <c r="N31" i="3"/>
  <c r="O30" i="3"/>
  <c r="N30" i="3"/>
  <c r="O29" i="3"/>
  <c r="N29" i="3"/>
  <c r="O28" i="3"/>
  <c r="N28" i="3"/>
  <c r="O27" i="3"/>
  <c r="N27" i="3"/>
  <c r="O26" i="3"/>
  <c r="N26" i="3"/>
  <c r="O25" i="3"/>
  <c r="N25" i="3"/>
  <c r="O24" i="3"/>
  <c r="N24" i="3"/>
  <c r="O23" i="3"/>
  <c r="N23" i="3"/>
  <c r="O22" i="3"/>
  <c r="N22" i="3"/>
  <c r="O21" i="3"/>
  <c r="N21" i="3"/>
  <c r="O20" i="3"/>
  <c r="N20" i="3"/>
  <c r="O19" i="3"/>
  <c r="P23" i="3" s="1"/>
  <c r="N19" i="3"/>
  <c r="O18" i="3"/>
  <c r="N18" i="3"/>
  <c r="O17" i="3"/>
  <c r="N17" i="3"/>
  <c r="O16" i="3"/>
  <c r="P17" i="3" s="1"/>
  <c r="N16" i="3"/>
  <c r="O15" i="3"/>
  <c r="N15" i="3"/>
  <c r="O14" i="3"/>
  <c r="N14" i="3"/>
  <c r="O13" i="3"/>
  <c r="N13" i="3"/>
  <c r="O12" i="3"/>
  <c r="N12" i="3"/>
  <c r="O11" i="3"/>
  <c r="N11" i="3"/>
  <c r="O10" i="3"/>
  <c r="N10" i="3"/>
  <c r="O9" i="3"/>
  <c r="N9" i="3"/>
  <c r="O8" i="3"/>
  <c r="N8" i="3"/>
  <c r="O7" i="3"/>
  <c r="P7" i="3" s="1"/>
  <c r="N7" i="3"/>
  <c r="O7" i="1"/>
  <c r="M7" i="1"/>
  <c r="P31" i="3" l="1"/>
  <c r="P31" i="7"/>
  <c r="P36" i="6"/>
  <c r="P23" i="6"/>
  <c r="P36" i="7"/>
  <c r="P17" i="7"/>
  <c r="P23" i="7"/>
  <c r="P15" i="7"/>
  <c r="N38" i="7"/>
  <c r="P26" i="6"/>
  <c r="P17" i="6"/>
  <c r="P15" i="6"/>
  <c r="N38" i="6"/>
  <c r="P26" i="5"/>
  <c r="P36" i="5"/>
  <c r="P31" i="5"/>
  <c r="P23" i="5"/>
  <c r="N38" i="5"/>
  <c r="P15" i="5"/>
  <c r="P36" i="3"/>
  <c r="N38" i="3"/>
  <c r="P26" i="3"/>
  <c r="P15" i="3"/>
  <c r="P26" i="4"/>
  <c r="P36" i="4"/>
  <c r="P7" i="1"/>
  <c r="O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P17" i="1" s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N7" i="1"/>
  <c r="N38" i="1" l="1"/>
  <c r="P36" i="1"/>
  <c r="P31" i="1"/>
  <c r="P26" i="1"/>
  <c r="P23" i="1"/>
  <c r="P15" i="1"/>
  <c r="O8" i="8"/>
  <c r="O10" i="8"/>
  <c r="O11" i="8"/>
  <c r="O12" i="8"/>
  <c r="O13" i="8"/>
  <c r="P12" i="8" s="1"/>
  <c r="O14" i="8"/>
  <c r="O15" i="8"/>
  <c r="Q15" i="8" s="1"/>
  <c r="R15" i="8" s="1"/>
  <c r="O16" i="8"/>
  <c r="O17" i="8"/>
  <c r="Q17" i="8" s="1"/>
  <c r="R17" i="8" s="1"/>
  <c r="O18" i="8"/>
  <c r="O19" i="8"/>
  <c r="O20" i="8"/>
  <c r="O21" i="8"/>
  <c r="O22" i="8"/>
  <c r="O23" i="8"/>
  <c r="O24" i="8"/>
  <c r="O25" i="8"/>
  <c r="O26" i="8"/>
  <c r="Q26" i="8" s="1"/>
  <c r="R26" i="8" s="1"/>
  <c r="O27" i="8"/>
  <c r="O28" i="8"/>
  <c r="O29" i="8"/>
  <c r="O30" i="8"/>
  <c r="O31" i="8"/>
  <c r="O32" i="8"/>
  <c r="Q32" i="8" s="1"/>
  <c r="R32" i="8" s="1"/>
  <c r="O33" i="8"/>
  <c r="O34" i="8"/>
  <c r="O35" i="8"/>
  <c r="O36" i="8"/>
  <c r="M6" i="8"/>
  <c r="N38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P17" i="8" l="1"/>
  <c r="P35" i="8"/>
  <c r="P32" i="8"/>
  <c r="P26" i="8"/>
  <c r="P15" i="8"/>
  <c r="C6" i="10"/>
  <c r="M27" i="8"/>
  <c r="M26" i="8"/>
  <c r="M15" i="8"/>
  <c r="M14" i="8"/>
  <c r="M34" i="7"/>
  <c r="M33" i="7"/>
  <c r="M22" i="7"/>
  <c r="M21" i="7"/>
  <c r="M9" i="7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6" i="1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6" i="6"/>
  <c r="J36" i="6"/>
  <c r="J35" i="6"/>
  <c r="K36" i="6" s="1"/>
  <c r="J34" i="6"/>
  <c r="K35" i="6" s="1"/>
  <c r="J33" i="6"/>
  <c r="K34" i="6" s="1"/>
  <c r="J32" i="6"/>
  <c r="K33" i="6" s="1"/>
  <c r="K31" i="6"/>
  <c r="J31" i="6"/>
  <c r="K32" i="6" s="1"/>
  <c r="J30" i="6"/>
  <c r="J29" i="6"/>
  <c r="K30" i="6" s="1"/>
  <c r="J28" i="6"/>
  <c r="K29" i="6" s="1"/>
  <c r="J27" i="6"/>
  <c r="K28" i="6" s="1"/>
  <c r="J26" i="6"/>
  <c r="K27" i="6" s="1"/>
  <c r="K25" i="6"/>
  <c r="J25" i="6"/>
  <c r="K26" i="6" s="1"/>
  <c r="J24" i="6"/>
  <c r="J23" i="6"/>
  <c r="K24" i="6" s="1"/>
  <c r="J22" i="6"/>
  <c r="K23" i="6" s="1"/>
  <c r="J21" i="6"/>
  <c r="K22" i="6" s="1"/>
  <c r="J20" i="6"/>
  <c r="K21" i="6" s="1"/>
  <c r="K19" i="6"/>
  <c r="J19" i="6"/>
  <c r="K20" i="6" s="1"/>
  <c r="J18" i="6"/>
  <c r="J17" i="6"/>
  <c r="K18" i="6" s="1"/>
  <c r="J16" i="6"/>
  <c r="K17" i="6" s="1"/>
  <c r="J15" i="6"/>
  <c r="K16" i="6" s="1"/>
  <c r="J14" i="6"/>
  <c r="K15" i="6" s="1"/>
  <c r="K13" i="6"/>
  <c r="J13" i="6"/>
  <c r="K14" i="6" s="1"/>
  <c r="J12" i="6"/>
  <c r="J11" i="6"/>
  <c r="K12" i="6" s="1"/>
  <c r="J10" i="6"/>
  <c r="K11" i="6" s="1"/>
  <c r="J9" i="6"/>
  <c r="K10" i="6" s="1"/>
  <c r="J8" i="6"/>
  <c r="K9" i="6" s="1"/>
  <c r="K7" i="6"/>
  <c r="J7" i="6"/>
  <c r="K8" i="6" s="1"/>
  <c r="J6" i="6"/>
  <c r="J36" i="5"/>
  <c r="J35" i="5"/>
  <c r="K36" i="5" s="1"/>
  <c r="J34" i="5"/>
  <c r="K35" i="5" s="1"/>
  <c r="J33" i="5"/>
  <c r="K34" i="5" s="1"/>
  <c r="J32" i="5"/>
  <c r="K33" i="5" s="1"/>
  <c r="K31" i="5"/>
  <c r="J31" i="5"/>
  <c r="K32" i="5" s="1"/>
  <c r="J30" i="5"/>
  <c r="J29" i="5"/>
  <c r="K30" i="5" s="1"/>
  <c r="K28" i="5"/>
  <c r="J28" i="5"/>
  <c r="K29" i="5" s="1"/>
  <c r="J27" i="5"/>
  <c r="J26" i="5"/>
  <c r="K27" i="5" s="1"/>
  <c r="K25" i="5"/>
  <c r="J25" i="5"/>
  <c r="K26" i="5" s="1"/>
  <c r="J24" i="5"/>
  <c r="J23" i="5"/>
  <c r="K24" i="5" s="1"/>
  <c r="K22" i="5"/>
  <c r="J22" i="5"/>
  <c r="K23" i="5" s="1"/>
  <c r="J21" i="5"/>
  <c r="J20" i="5"/>
  <c r="K21" i="5" s="1"/>
  <c r="K19" i="5"/>
  <c r="J19" i="5"/>
  <c r="K20" i="5" s="1"/>
  <c r="J18" i="5"/>
  <c r="J17" i="5"/>
  <c r="K18" i="5" s="1"/>
  <c r="K16" i="5"/>
  <c r="J16" i="5"/>
  <c r="K17" i="5" s="1"/>
  <c r="J15" i="5"/>
  <c r="J14" i="5"/>
  <c r="K15" i="5" s="1"/>
  <c r="K13" i="5"/>
  <c r="J13" i="5"/>
  <c r="K14" i="5" s="1"/>
  <c r="J12" i="5"/>
  <c r="J11" i="5"/>
  <c r="K12" i="5" s="1"/>
  <c r="K10" i="5"/>
  <c r="J10" i="5"/>
  <c r="K11" i="5" s="1"/>
  <c r="J9" i="5"/>
  <c r="J8" i="5"/>
  <c r="K9" i="5" s="1"/>
  <c r="K7" i="5"/>
  <c r="J7" i="5"/>
  <c r="K8" i="5" s="1"/>
  <c r="J6" i="5"/>
  <c r="K7" i="4"/>
  <c r="J6" i="4"/>
  <c r="J7" i="4"/>
  <c r="J8" i="4"/>
  <c r="J9" i="4"/>
  <c r="J10" i="4"/>
  <c r="J11" i="4"/>
  <c r="J12" i="4"/>
  <c r="J13" i="4"/>
  <c r="J14" i="4"/>
  <c r="J15" i="4"/>
  <c r="J16" i="4"/>
  <c r="K17" i="4" s="1"/>
  <c r="J17" i="4"/>
  <c r="K18" i="4" s="1"/>
  <c r="J18" i="4"/>
  <c r="J19" i="4"/>
  <c r="J20" i="4"/>
  <c r="J21" i="4"/>
  <c r="J22" i="4"/>
  <c r="J23" i="4"/>
  <c r="J24" i="4"/>
  <c r="J25" i="4"/>
  <c r="K26" i="4" s="1"/>
  <c r="K38" i="4" s="1"/>
  <c r="J26" i="4"/>
  <c r="J27" i="4"/>
  <c r="J28" i="4"/>
  <c r="K29" i="4" s="1"/>
  <c r="J29" i="4"/>
  <c r="K30" i="4" s="1"/>
  <c r="J30" i="4"/>
  <c r="J31" i="4"/>
  <c r="J32" i="4"/>
  <c r="K33" i="4" s="1"/>
  <c r="J33" i="4"/>
  <c r="J34" i="4"/>
  <c r="J35" i="4"/>
  <c r="J36" i="4"/>
  <c r="J36" i="3"/>
  <c r="J35" i="3"/>
  <c r="K36" i="3" s="1"/>
  <c r="J34" i="3"/>
  <c r="K35" i="3" s="1"/>
  <c r="J33" i="3"/>
  <c r="K34" i="3" s="1"/>
  <c r="J32" i="3"/>
  <c r="K33" i="3" s="1"/>
  <c r="K31" i="3"/>
  <c r="J31" i="3"/>
  <c r="K32" i="3" s="1"/>
  <c r="J30" i="3"/>
  <c r="J29" i="3"/>
  <c r="K30" i="3" s="1"/>
  <c r="J28" i="3"/>
  <c r="K29" i="3" s="1"/>
  <c r="J27" i="3"/>
  <c r="K28" i="3" s="1"/>
  <c r="J26" i="3"/>
  <c r="K27" i="3" s="1"/>
  <c r="K25" i="3"/>
  <c r="J25" i="3"/>
  <c r="K26" i="3" s="1"/>
  <c r="J24" i="3"/>
  <c r="J23" i="3"/>
  <c r="K24" i="3" s="1"/>
  <c r="J22" i="3"/>
  <c r="K23" i="3" s="1"/>
  <c r="J21" i="3"/>
  <c r="K22" i="3" s="1"/>
  <c r="J20" i="3"/>
  <c r="K21" i="3" s="1"/>
  <c r="K19" i="3"/>
  <c r="J19" i="3"/>
  <c r="K20" i="3" s="1"/>
  <c r="J18" i="3"/>
  <c r="J17" i="3"/>
  <c r="K18" i="3" s="1"/>
  <c r="J16" i="3"/>
  <c r="K17" i="3" s="1"/>
  <c r="J15" i="3"/>
  <c r="K16" i="3" s="1"/>
  <c r="J14" i="3"/>
  <c r="K15" i="3" s="1"/>
  <c r="K13" i="3"/>
  <c r="J13" i="3"/>
  <c r="K14" i="3" s="1"/>
  <c r="J12" i="3"/>
  <c r="J11" i="3"/>
  <c r="K12" i="3" s="1"/>
  <c r="J10" i="3"/>
  <c r="K11" i="3" s="1"/>
  <c r="J9" i="3"/>
  <c r="K10" i="3" s="1"/>
  <c r="J8" i="3"/>
  <c r="K9" i="3" s="1"/>
  <c r="K7" i="3"/>
  <c r="J7" i="3"/>
  <c r="K8" i="3" s="1"/>
  <c r="J6" i="3"/>
  <c r="J36" i="8"/>
  <c r="J35" i="8"/>
  <c r="K36" i="8" s="1"/>
  <c r="J34" i="8"/>
  <c r="K35" i="8" s="1"/>
  <c r="J33" i="8"/>
  <c r="K34" i="8" s="1"/>
  <c r="J32" i="8"/>
  <c r="K33" i="8" s="1"/>
  <c r="J31" i="8"/>
  <c r="M31" i="8" s="1"/>
  <c r="J30" i="8"/>
  <c r="M30" i="8" s="1"/>
  <c r="J29" i="8"/>
  <c r="K30" i="8" s="1"/>
  <c r="J28" i="8"/>
  <c r="K29" i="8" s="1"/>
  <c r="K27" i="8"/>
  <c r="J27" i="8"/>
  <c r="K28" i="8" s="1"/>
  <c r="K26" i="8"/>
  <c r="J26" i="8"/>
  <c r="K25" i="8"/>
  <c r="J25" i="8"/>
  <c r="M25" i="8" s="1"/>
  <c r="J24" i="8"/>
  <c r="M24" i="8" s="1"/>
  <c r="J23" i="8"/>
  <c r="K24" i="8" s="1"/>
  <c r="J22" i="8"/>
  <c r="K23" i="8" s="1"/>
  <c r="K21" i="8"/>
  <c r="J21" i="8"/>
  <c r="K22" i="8" s="1"/>
  <c r="J20" i="8"/>
  <c r="M20" i="8" s="1"/>
  <c r="K19" i="8"/>
  <c r="J19" i="8"/>
  <c r="M19" i="8" s="1"/>
  <c r="J18" i="8"/>
  <c r="M18" i="8" s="1"/>
  <c r="J17" i="8"/>
  <c r="K18" i="8" s="1"/>
  <c r="J16" i="8"/>
  <c r="K17" i="8" s="1"/>
  <c r="J15" i="8"/>
  <c r="K16" i="8" s="1"/>
  <c r="J14" i="8"/>
  <c r="K15" i="8" s="1"/>
  <c r="K13" i="8"/>
  <c r="J13" i="8"/>
  <c r="K14" i="8" s="1"/>
  <c r="J12" i="8"/>
  <c r="M12" i="8" s="1"/>
  <c r="J11" i="8"/>
  <c r="K12" i="8" s="1"/>
  <c r="J10" i="8"/>
  <c r="K11" i="8" s="1"/>
  <c r="J9" i="8"/>
  <c r="K10" i="8" s="1"/>
  <c r="J8" i="8"/>
  <c r="K9" i="8" s="1"/>
  <c r="J7" i="8"/>
  <c r="M7" i="8" s="1"/>
  <c r="J6" i="8"/>
  <c r="K39" i="7"/>
  <c r="J36" i="7"/>
  <c r="M36" i="7" s="1"/>
  <c r="J35" i="7"/>
  <c r="K36" i="7" s="1"/>
  <c r="J34" i="7"/>
  <c r="K35" i="7" s="1"/>
  <c r="J33" i="7"/>
  <c r="K34" i="7" s="1"/>
  <c r="J32" i="7"/>
  <c r="K33" i="7" s="1"/>
  <c r="J31" i="7"/>
  <c r="M31" i="7" s="1"/>
  <c r="J30" i="7"/>
  <c r="K31" i="7" s="1"/>
  <c r="J29" i="7"/>
  <c r="K30" i="7" s="1"/>
  <c r="J28" i="7"/>
  <c r="K29" i="7" s="1"/>
  <c r="J27" i="7"/>
  <c r="K28" i="7" s="1"/>
  <c r="K26" i="7"/>
  <c r="J26" i="7"/>
  <c r="K27" i="7" s="1"/>
  <c r="J25" i="7"/>
  <c r="M25" i="7" s="1"/>
  <c r="J24" i="7"/>
  <c r="K25" i="7" s="1"/>
  <c r="J23" i="7"/>
  <c r="K24" i="7" s="1"/>
  <c r="J22" i="7"/>
  <c r="K23" i="7" s="1"/>
  <c r="J21" i="7"/>
  <c r="K22" i="7" s="1"/>
  <c r="K20" i="7"/>
  <c r="J20" i="7"/>
  <c r="K21" i="7" s="1"/>
  <c r="J19" i="7"/>
  <c r="M19" i="7" s="1"/>
  <c r="J18" i="7"/>
  <c r="K19" i="7" s="1"/>
  <c r="J17" i="7"/>
  <c r="K18" i="7" s="1"/>
  <c r="J16" i="7"/>
  <c r="K17" i="7" s="1"/>
  <c r="J15" i="7"/>
  <c r="K16" i="7" s="1"/>
  <c r="K14" i="7"/>
  <c r="J14" i="7"/>
  <c r="K15" i="7" s="1"/>
  <c r="J13" i="7"/>
  <c r="M13" i="7" s="1"/>
  <c r="J12" i="7"/>
  <c r="K13" i="7" s="1"/>
  <c r="J11" i="7"/>
  <c r="K12" i="7" s="1"/>
  <c r="J10" i="7"/>
  <c r="K11" i="7" s="1"/>
  <c r="J9" i="7"/>
  <c r="K10" i="7" s="1"/>
  <c r="K8" i="7"/>
  <c r="J8" i="7"/>
  <c r="K9" i="7" s="1"/>
  <c r="J7" i="7"/>
  <c r="M7" i="7" s="1"/>
  <c r="J6" i="7"/>
  <c r="K7" i="7" s="1"/>
  <c r="K39" i="6"/>
  <c r="K39" i="5"/>
  <c r="K39" i="4"/>
  <c r="K36" i="4"/>
  <c r="K35" i="4"/>
  <c r="K34" i="4"/>
  <c r="K32" i="4"/>
  <c r="K31" i="4"/>
  <c r="K27" i="4"/>
  <c r="K28" i="4"/>
  <c r="K25" i="4"/>
  <c r="K24" i="4"/>
  <c r="K23" i="4"/>
  <c r="K21" i="4"/>
  <c r="K22" i="4"/>
  <c r="K20" i="4"/>
  <c r="K19" i="4"/>
  <c r="K15" i="4"/>
  <c r="K16" i="4"/>
  <c r="K14" i="4"/>
  <c r="K13" i="4"/>
  <c r="K12" i="4"/>
  <c r="K11" i="4"/>
  <c r="K9" i="4"/>
  <c r="K10" i="4"/>
  <c r="K8" i="4"/>
  <c r="K39" i="3"/>
  <c r="K39" i="1"/>
  <c r="K7" i="1"/>
  <c r="K20" i="8" l="1"/>
  <c r="M13" i="8"/>
  <c r="M16" i="8"/>
  <c r="M28" i="8"/>
  <c r="K31" i="8"/>
  <c r="M17" i="8"/>
  <c r="M29" i="8"/>
  <c r="K8" i="8"/>
  <c r="K32" i="8"/>
  <c r="M8" i="8"/>
  <c r="M32" i="8"/>
  <c r="M9" i="8"/>
  <c r="M21" i="8"/>
  <c r="M33" i="8"/>
  <c r="M10" i="8"/>
  <c r="M22" i="8"/>
  <c r="M34" i="8"/>
  <c r="M11" i="8"/>
  <c r="M23" i="8"/>
  <c r="M35" i="8"/>
  <c r="M8" i="7"/>
  <c r="M20" i="7"/>
  <c r="M32" i="7"/>
  <c r="M11" i="7"/>
  <c r="M23" i="7"/>
  <c r="M35" i="7"/>
  <c r="M10" i="7"/>
  <c r="M12" i="7"/>
  <c r="M24" i="7"/>
  <c r="K32" i="7"/>
  <c r="K38" i="7"/>
  <c r="K40" i="7" s="1"/>
  <c r="M14" i="7"/>
  <c r="M26" i="7"/>
  <c r="M15" i="7"/>
  <c r="M27" i="7"/>
  <c r="M16" i="7"/>
  <c r="M28" i="7"/>
  <c r="M17" i="7"/>
  <c r="M29" i="7"/>
  <c r="M6" i="7"/>
  <c r="M18" i="7"/>
  <c r="M30" i="7"/>
  <c r="K38" i="6"/>
  <c r="K40" i="6" s="1"/>
  <c r="K38" i="5"/>
  <c r="K40" i="5" s="1"/>
  <c r="K40" i="4"/>
  <c r="K38" i="3"/>
  <c r="K40" i="3" s="1"/>
  <c r="K40" i="8" l="1"/>
  <c r="J7" i="1"/>
  <c r="K8" i="1"/>
  <c r="K24" i="1"/>
  <c r="K25" i="1"/>
  <c r="K26" i="1"/>
  <c r="K27" i="1"/>
  <c r="J8" i="1"/>
  <c r="K9" i="1" s="1"/>
  <c r="J9" i="1"/>
  <c r="K10" i="1" s="1"/>
  <c r="J10" i="1"/>
  <c r="K11" i="1" s="1"/>
  <c r="J11" i="1"/>
  <c r="K12" i="1" s="1"/>
  <c r="J12" i="1"/>
  <c r="K13" i="1" s="1"/>
  <c r="J13" i="1"/>
  <c r="K14" i="1" s="1"/>
  <c r="J14" i="1"/>
  <c r="K15" i="1" s="1"/>
  <c r="J15" i="1"/>
  <c r="K16" i="1" s="1"/>
  <c r="J16" i="1"/>
  <c r="K17" i="1" s="1"/>
  <c r="J17" i="1"/>
  <c r="K18" i="1" s="1"/>
  <c r="J18" i="1"/>
  <c r="K19" i="1" s="1"/>
  <c r="J19" i="1"/>
  <c r="K20" i="1" s="1"/>
  <c r="J20" i="1"/>
  <c r="K21" i="1" s="1"/>
  <c r="J21" i="1"/>
  <c r="K22" i="1" s="1"/>
  <c r="J22" i="1"/>
  <c r="K23" i="1" s="1"/>
  <c r="J23" i="1"/>
  <c r="J24" i="1"/>
  <c r="J25" i="1"/>
  <c r="J26" i="1"/>
  <c r="J27" i="1"/>
  <c r="K28" i="1" s="1"/>
  <c r="J28" i="1"/>
  <c r="K29" i="1" s="1"/>
  <c r="J29" i="1"/>
  <c r="K30" i="1" s="1"/>
  <c r="J30" i="1"/>
  <c r="K31" i="1" s="1"/>
  <c r="J31" i="1"/>
  <c r="K32" i="1" s="1"/>
  <c r="J32" i="1"/>
  <c r="K33" i="1" s="1"/>
  <c r="J33" i="1"/>
  <c r="K34" i="1" s="1"/>
  <c r="J34" i="1"/>
  <c r="K35" i="1" s="1"/>
  <c r="J35" i="1"/>
  <c r="K36" i="1" s="1"/>
  <c r="K38" i="1" s="1"/>
  <c r="K40" i="1" s="1"/>
  <c r="J36" i="1"/>
  <c r="J6" i="1"/>
</calcChain>
</file>

<file path=xl/sharedStrings.xml><?xml version="1.0" encoding="utf-8"?>
<sst xmlns="http://schemas.openxmlformats.org/spreadsheetml/2006/main" count="364" uniqueCount="124">
  <si>
    <t>TENTH POINT</t>
  </si>
  <si>
    <t>LOCATION</t>
  </si>
  <si>
    <t>SHEAR RANGE</t>
  </si>
  <si>
    <t>Q</t>
  </si>
  <si>
    <t>I</t>
  </si>
  <si>
    <t>STUDS/LINE</t>
  </si>
  <si>
    <t>MAX PITCH</t>
  </si>
  <si>
    <t>MDX OUTPUT</t>
  </si>
  <si>
    <t>USER GENERATED</t>
  </si>
  <si>
    <t>NUMBER b/w TENTH POINTS</t>
  </si>
  <si>
    <t xml:space="preserve">               Total Number Required for Strength                           </t>
  </si>
  <si>
    <t xml:space="preserve">                                                                                </t>
  </si>
  <si>
    <t xml:space="preserve">    Span  1                                                                     </t>
  </si>
  <si>
    <t xml:space="preserve">             92 between tenth points   0 and   4                                </t>
  </si>
  <si>
    <t xml:space="preserve">            141 between tenth points   4 and  10                                </t>
  </si>
  <si>
    <t xml:space="preserve">    Span  2                                                                     </t>
  </si>
  <si>
    <t xml:space="preserve">            141 between tenth points  10 and  15                                </t>
  </si>
  <si>
    <t xml:space="preserve">            141 between tenth points  15 and  20                                </t>
  </si>
  <si>
    <t xml:space="preserve">    Span  3                                                                     </t>
  </si>
  <si>
    <t xml:space="preserve">            141 between tenth points  20 and  26                                </t>
  </si>
  <si>
    <t xml:space="preserve">             93 between tenth points  26 and  30</t>
  </si>
  <si>
    <t>CONTROLS ?</t>
  </si>
  <si>
    <t>FATIGUE TOTAL =</t>
  </si>
  <si>
    <t>STRENGTH TOTAL =</t>
  </si>
  <si>
    <t>STUDS</t>
  </si>
  <si>
    <t>**MDX GIRDER #7 = BRR GIRDER #1 = PLAN GIRDER #1**</t>
  </si>
  <si>
    <t>**MDX GIRDER #1 = BRR GIRDER #7 = PLAN GIRDER #7**</t>
  </si>
  <si>
    <t>DESIGN SPACING</t>
  </si>
  <si>
    <t>FATIGUE ADJUSTED MAX PITCH</t>
  </si>
  <si>
    <t>*USE 24 INCHES AS PER LRFD 6.10.10.1.2</t>
  </si>
  <si>
    <t>**MDX GIRDER #2 = BRR GIRDER #6 = PLAN GIRDER #6**</t>
  </si>
  <si>
    <t xml:space="preserve">             111 between tenth points   0 and   4                                </t>
  </si>
  <si>
    <t xml:space="preserve">            170 between tenth points   4 and  10                                </t>
  </si>
  <si>
    <t xml:space="preserve">            170 between tenth points  10 and  15                                </t>
  </si>
  <si>
    <t xml:space="preserve">            170 between tenth points  15 and  20                                </t>
  </si>
  <si>
    <t xml:space="preserve">            170 between tenth points  20 and  26                                </t>
  </si>
  <si>
    <t xml:space="preserve">             111 between tenth points  26 and  30</t>
  </si>
  <si>
    <t>19*</t>
  </si>
  <si>
    <t>1*</t>
  </si>
  <si>
    <t>11*</t>
  </si>
  <si>
    <t>**MDX GIRDER #3 = BRR GIRDER #5 = PLAN GIRDER #5**</t>
  </si>
  <si>
    <t>**MDX GIRDER #4 = BRR GIRDER #4 = PLAN GIRDER #4**</t>
  </si>
  <si>
    <t>8*</t>
  </si>
  <si>
    <t>12*</t>
  </si>
  <si>
    <t>18*</t>
  </si>
  <si>
    <t>28*</t>
  </si>
  <si>
    <t>29*</t>
  </si>
  <si>
    <t>**MDX GIRDER #5 = BRR GIRDER #3 = PLAN GIRDER #3**</t>
  </si>
  <si>
    <t>**MDX GIRDER #6 = BRR GIRDER #2 = PLAN GIRDER #2**</t>
  </si>
  <si>
    <t>inches</t>
  </si>
  <si>
    <t>Thickness =</t>
  </si>
  <si>
    <t>Height =</t>
  </si>
  <si>
    <t>Studs/line =</t>
  </si>
  <si>
    <t>studs</t>
  </si>
  <si>
    <t>number of changes</t>
  </si>
  <si>
    <t>DESIGN SPACING (in.)</t>
  </si>
  <si>
    <t>SPACES b/w TENTH POINTS</t>
  </si>
  <si>
    <t>TABLE OF SHEAR STUD SPACING</t>
  </si>
  <si>
    <t>DIMENSION</t>
  </si>
  <si>
    <t>GIRDER 1</t>
  </si>
  <si>
    <t>GIRDER 2</t>
  </si>
  <si>
    <t>GIRDER 3</t>
  </si>
  <si>
    <t>GIRDER 4</t>
  </si>
  <si>
    <t>GIRDER 5</t>
  </si>
  <si>
    <t>GIRDER 6</t>
  </si>
  <si>
    <t>GIRDER 7</t>
  </si>
  <si>
    <t>SPACING 1</t>
  </si>
  <si>
    <t>SPACING 2</t>
  </si>
  <si>
    <t>SPACING 3</t>
  </si>
  <si>
    <t>SPACING 4</t>
  </si>
  <si>
    <t>SPACING 5</t>
  </si>
  <si>
    <t>SPACING 6</t>
  </si>
  <si>
    <t>SPACING 7</t>
  </si>
  <si>
    <t>SPACING 8</t>
  </si>
  <si>
    <t>SPACING 9</t>
  </si>
  <si>
    <t>SPACING 10</t>
  </si>
  <si>
    <t>TOTAL</t>
  </si>
  <si>
    <t># SPACES</t>
  </si>
  <si>
    <t>Total Spaces</t>
  </si>
  <si>
    <t>SPACING 11</t>
  </si>
  <si>
    <t>SPACING 12</t>
  </si>
  <si>
    <t>13 SPACES @ 16" = 17'-4"</t>
  </si>
  <si>
    <t>21 SPACES @ 19" = 33'-3"</t>
  </si>
  <si>
    <t>38 SPACES @ 16" = 50'-8"</t>
  </si>
  <si>
    <t>17 SPACES @ 12" = 17'-0"</t>
  </si>
  <si>
    <t>31 SPACES @ 13" = 33'-7"</t>
  </si>
  <si>
    <t>25 SPACES @ 16" = 33'-4"</t>
  </si>
  <si>
    <t>20 SPACES @ 20" = 33'-4"</t>
  </si>
  <si>
    <t>16 SPACES @ 13" = 17'-4"</t>
  </si>
  <si>
    <t>68 SPACES @ 15" = 85'-0"</t>
  </si>
  <si>
    <t>24 SPACES @ 17" = 34'-0"</t>
  </si>
  <si>
    <t>64 SPACES @ 16" = 85'-4"</t>
  </si>
  <si>
    <t>44 SPACES @ 14" = 51'-4"</t>
  </si>
  <si>
    <t>29 SPACES @ 14" = 33'-10"</t>
  </si>
  <si>
    <t>7 SPACES @ 14" = 8'-2"</t>
  </si>
  <si>
    <t>23 SPACES @ 18" = 34'-6"</t>
  </si>
  <si>
    <t>8 SPACES @ 13" = 8'-8"</t>
  </si>
  <si>
    <t>7 SPACES @ 12"+- = 7.07'+-</t>
  </si>
  <si>
    <t>402 SPACES = 508.24'</t>
  </si>
  <si>
    <t>60 SPACES @ 17" = 85'-0"</t>
  </si>
  <si>
    <t>8 SPACES @ 14"+- = 9.45'+-</t>
  </si>
  <si>
    <t>368 SPACES = 508.20'</t>
  </si>
  <si>
    <t>11 SPACES @ 18" = 16'-6"</t>
  </si>
  <si>
    <t>19 SPACES @ 21" = 33'-3"</t>
  </si>
  <si>
    <t>32 SPACES @ 19" = 50'-8"</t>
  </si>
  <si>
    <t>7 SPACES @ 16" = 9'-4"</t>
  </si>
  <si>
    <t>8 SPACES @ 15"+- = 9.94'+-</t>
  </si>
  <si>
    <t>339 SPACES = 508.19'</t>
  </si>
  <si>
    <t>11 SPACES @ 19" = 17'-5"</t>
  </si>
  <si>
    <t>18 SPACES @ 22" = 33'-0"</t>
  </si>
  <si>
    <t>7 SPACES @ 15"+- = 8.80'+-</t>
  </si>
  <si>
    <t>344 SPACES = 508.13'</t>
  </si>
  <si>
    <t>390 SPACES = 508.09'</t>
  </si>
  <si>
    <t>72 SPACES @ 14" = 84'-0"</t>
  </si>
  <si>
    <t>7 SPACES @ 13"+- = 7.67'+-</t>
  </si>
  <si>
    <t>34 SPACES @ 18" = 51'-0"</t>
  </si>
  <si>
    <t>6 SPACES @ 14"+- = 7.04'+-</t>
  </si>
  <si>
    <t>351 SPACES = 508.04'</t>
  </si>
  <si>
    <t>8 SPACES @ 12" = 8'-0"</t>
  </si>
  <si>
    <t>27 SPACES @ 15" = 33'-9"</t>
  </si>
  <si>
    <t>79 SPACES @ 13" = 85'-7"</t>
  </si>
  <si>
    <t>48 SPACES @ 13" = 52'-0"</t>
  </si>
  <si>
    <t>8 SPACES @ 12"+- = 8.10'+-</t>
  </si>
  <si>
    <t>441 SPACES = 508.01'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</si>
</sst>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0" fillId="5" borderId="0" xfId="0" applyNumberForma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164" fontId="1" fillId="6" borderId="9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64" fontId="1" fillId="7" borderId="9" xfId="0" applyNumberFormat="1" applyFont="1" applyFill="1" applyBorder="1" applyAlignment="1">
      <alignment horizontal="center" vertical="center"/>
    </xf>
    <xf numFmtId="164" fontId="0" fillId="7" borderId="0" xfId="0" applyNumberForma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8"/>
  <sheetViews>
    <sheetView workbookViewId="0"/>
  </sheetViews>
  <sheetFormatPr defaultRowHeight="15" x14ac:dyDescent="0.25"/>
  <cols>
    <col min="1" max="1" width="9" style="1"/>
    <col min="2" max="2" width="10.375" style="1" customWidth="1"/>
    <col min="3" max="16384" width="9" style="1"/>
  </cols>
  <sheetData>
    <row r="6" spans="2:4" x14ac:dyDescent="0.25">
      <c r="B6" s="24" t="s">
        <v>50</v>
      </c>
      <c r="C6" s="2">
        <f>0.875</f>
        <v>0.875</v>
      </c>
      <c r="D6" s="1" t="s">
        <v>49</v>
      </c>
    </row>
    <row r="7" spans="2:4" x14ac:dyDescent="0.25">
      <c r="B7" s="24" t="s">
        <v>51</v>
      </c>
      <c r="C7" s="2">
        <v>5</v>
      </c>
      <c r="D7" s="1" t="s">
        <v>49</v>
      </c>
    </row>
    <row r="8" spans="2:4" x14ac:dyDescent="0.25">
      <c r="B8" s="24" t="s">
        <v>52</v>
      </c>
      <c r="C8" s="2">
        <v>3</v>
      </c>
      <c r="D8" s="1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4"/>
  <sheetViews>
    <sheetView tabSelected="1" zoomScaleNormal="100" workbookViewId="0">
      <selection activeCell="B2" sqref="B2:I16"/>
    </sheetView>
  </sheetViews>
  <sheetFormatPr defaultRowHeight="15" x14ac:dyDescent="0.25"/>
  <cols>
    <col min="1" max="1" width="9" style="2"/>
    <col min="2" max="2" width="10.125" style="2" bestFit="1" customWidth="1"/>
    <col min="3" max="9" width="24.625" style="2" customWidth="1"/>
    <col min="10" max="16384" width="9" style="2"/>
  </cols>
  <sheetData>
    <row r="2" spans="2:13" ht="15.75" x14ac:dyDescent="0.25">
      <c r="B2" s="73" t="s">
        <v>57</v>
      </c>
      <c r="C2" s="73"/>
      <c r="D2" s="73"/>
      <c r="E2" s="73"/>
      <c r="F2" s="73"/>
      <c r="G2" s="73"/>
      <c r="H2" s="73"/>
      <c r="I2" s="73"/>
    </row>
    <row r="3" spans="2:13" x14ac:dyDescent="0.25">
      <c r="B3" s="25" t="s">
        <v>58</v>
      </c>
      <c r="C3" s="25" t="s">
        <v>59</v>
      </c>
      <c r="D3" s="25" t="s">
        <v>60</v>
      </c>
      <c r="E3" s="25" t="s">
        <v>61</v>
      </c>
      <c r="F3" s="25" t="s">
        <v>62</v>
      </c>
      <c r="G3" s="25" t="s">
        <v>63</v>
      </c>
      <c r="H3" s="25" t="s">
        <v>64</v>
      </c>
      <c r="I3" s="25" t="s">
        <v>65</v>
      </c>
    </row>
    <row r="4" spans="2:13" ht="18.75" customHeight="1" x14ac:dyDescent="0.25">
      <c r="B4" s="25" t="s">
        <v>66</v>
      </c>
      <c r="C4" s="38" t="s">
        <v>96</v>
      </c>
      <c r="D4" s="38" t="s">
        <v>94</v>
      </c>
      <c r="E4" s="38" t="s">
        <v>105</v>
      </c>
      <c r="F4" s="38" t="s">
        <v>105</v>
      </c>
      <c r="G4" s="38" t="s">
        <v>94</v>
      </c>
      <c r="H4" s="38" t="s">
        <v>105</v>
      </c>
      <c r="I4" s="38" t="s">
        <v>118</v>
      </c>
      <c r="K4" s="1"/>
      <c r="L4" s="1"/>
      <c r="M4" s="1"/>
    </row>
    <row r="5" spans="2:13" ht="18.75" customHeight="1" x14ac:dyDescent="0.25">
      <c r="B5" s="25" t="s">
        <v>67</v>
      </c>
      <c r="C5" s="38" t="s">
        <v>86</v>
      </c>
      <c r="D5" s="38" t="s">
        <v>82</v>
      </c>
      <c r="E5" s="38" t="s">
        <v>87</v>
      </c>
      <c r="F5" s="38" t="s">
        <v>87</v>
      </c>
      <c r="G5" s="38" t="s">
        <v>95</v>
      </c>
      <c r="H5" s="38" t="s">
        <v>87</v>
      </c>
      <c r="I5" s="38" t="s">
        <v>85</v>
      </c>
    </row>
    <row r="6" spans="2:13" ht="18.75" customHeight="1" x14ac:dyDescent="0.25">
      <c r="B6" s="25" t="s">
        <v>68</v>
      </c>
      <c r="C6" s="38" t="s">
        <v>89</v>
      </c>
      <c r="D6" s="38" t="s">
        <v>99</v>
      </c>
      <c r="E6" s="38" t="s">
        <v>99</v>
      </c>
      <c r="F6" s="38" t="s">
        <v>91</v>
      </c>
      <c r="G6" s="38" t="s">
        <v>89</v>
      </c>
      <c r="H6" s="38" t="s">
        <v>99</v>
      </c>
      <c r="I6" s="38" t="s">
        <v>89</v>
      </c>
    </row>
    <row r="7" spans="2:13" ht="18.75" customHeight="1" x14ac:dyDescent="0.25">
      <c r="B7" s="25" t="s">
        <v>69</v>
      </c>
      <c r="C7" s="38" t="s">
        <v>93</v>
      </c>
      <c r="D7" s="38" t="s">
        <v>82</v>
      </c>
      <c r="E7" s="38" t="s">
        <v>87</v>
      </c>
      <c r="F7" s="38" t="s">
        <v>87</v>
      </c>
      <c r="G7" s="38" t="s">
        <v>95</v>
      </c>
      <c r="H7" s="38" t="s">
        <v>95</v>
      </c>
      <c r="I7" s="38" t="s">
        <v>93</v>
      </c>
    </row>
    <row r="8" spans="2:13" ht="18.75" customHeight="1" x14ac:dyDescent="0.25">
      <c r="B8" s="25" t="s">
        <v>70</v>
      </c>
      <c r="C8" s="38" t="s">
        <v>88</v>
      </c>
      <c r="D8" s="38" t="s">
        <v>81</v>
      </c>
      <c r="E8" s="38" t="s">
        <v>102</v>
      </c>
      <c r="F8" s="38" t="s">
        <v>108</v>
      </c>
      <c r="G8" s="38" t="s">
        <v>81</v>
      </c>
      <c r="H8" s="38" t="s">
        <v>81</v>
      </c>
      <c r="I8" s="38" t="s">
        <v>84</v>
      </c>
    </row>
    <row r="9" spans="2:13" ht="18.75" customHeight="1" x14ac:dyDescent="0.25">
      <c r="B9" s="25" t="s">
        <v>71</v>
      </c>
      <c r="C9" s="38" t="s">
        <v>90</v>
      </c>
      <c r="D9" s="38" t="s">
        <v>82</v>
      </c>
      <c r="E9" s="38" t="s">
        <v>103</v>
      </c>
      <c r="F9" s="38" t="s">
        <v>109</v>
      </c>
      <c r="G9" s="38" t="s">
        <v>95</v>
      </c>
      <c r="H9" s="38" t="s">
        <v>103</v>
      </c>
      <c r="I9" s="38" t="s">
        <v>93</v>
      </c>
    </row>
    <row r="10" spans="2:13" ht="18.75" customHeight="1" x14ac:dyDescent="0.25">
      <c r="B10" s="25" t="s">
        <v>72</v>
      </c>
      <c r="C10" s="38" t="s">
        <v>91</v>
      </c>
      <c r="D10" s="38" t="s">
        <v>89</v>
      </c>
      <c r="E10" s="38" t="s">
        <v>99</v>
      </c>
      <c r="F10" s="38" t="s">
        <v>91</v>
      </c>
      <c r="G10" s="38" t="s">
        <v>113</v>
      </c>
      <c r="H10" s="38" t="s">
        <v>91</v>
      </c>
      <c r="I10" s="38" t="s">
        <v>120</v>
      </c>
    </row>
    <row r="11" spans="2:13" ht="18.75" customHeight="1" x14ac:dyDescent="0.25">
      <c r="B11" s="25" t="s">
        <v>73</v>
      </c>
      <c r="C11" s="38" t="s">
        <v>90</v>
      </c>
      <c r="D11" s="38" t="s">
        <v>87</v>
      </c>
      <c r="E11" s="38" t="s">
        <v>103</v>
      </c>
      <c r="F11" s="38" t="s">
        <v>103</v>
      </c>
      <c r="G11" s="38" t="s">
        <v>82</v>
      </c>
      <c r="H11" s="38" t="s">
        <v>82</v>
      </c>
      <c r="I11" s="38" t="s">
        <v>86</v>
      </c>
    </row>
    <row r="12" spans="2:13" ht="18.75" customHeight="1" x14ac:dyDescent="0.25">
      <c r="B12" s="25" t="s">
        <v>74</v>
      </c>
      <c r="C12" s="38" t="s">
        <v>92</v>
      </c>
      <c r="D12" s="38" t="s">
        <v>83</v>
      </c>
      <c r="E12" s="38" t="s">
        <v>104</v>
      </c>
      <c r="F12" s="38" t="s">
        <v>104</v>
      </c>
      <c r="G12" s="38" t="s">
        <v>83</v>
      </c>
      <c r="H12" s="38" t="s">
        <v>115</v>
      </c>
      <c r="I12" s="38" t="s">
        <v>121</v>
      </c>
    </row>
    <row r="13" spans="2:13" s="27" customFormat="1" ht="18.75" customHeight="1" x14ac:dyDescent="0.25">
      <c r="B13" s="28" t="s">
        <v>75</v>
      </c>
      <c r="C13" s="38" t="s">
        <v>89</v>
      </c>
      <c r="D13" s="38" t="s">
        <v>89</v>
      </c>
      <c r="E13" s="38" t="s">
        <v>91</v>
      </c>
      <c r="F13" s="38" t="s">
        <v>91</v>
      </c>
      <c r="G13" s="38" t="s">
        <v>113</v>
      </c>
      <c r="H13" s="38" t="s">
        <v>91</v>
      </c>
      <c r="I13" s="38" t="s">
        <v>113</v>
      </c>
    </row>
    <row r="14" spans="2:13" s="27" customFormat="1" ht="18.75" customHeight="1" x14ac:dyDescent="0.25">
      <c r="B14" s="28" t="s">
        <v>79</v>
      </c>
      <c r="C14" s="38" t="s">
        <v>86</v>
      </c>
      <c r="D14" s="38" t="s">
        <v>95</v>
      </c>
      <c r="E14" s="38" t="s">
        <v>103</v>
      </c>
      <c r="F14" s="38" t="s">
        <v>109</v>
      </c>
      <c r="G14" s="38" t="s">
        <v>95</v>
      </c>
      <c r="H14" s="38" t="s">
        <v>87</v>
      </c>
      <c r="I14" s="38" t="s">
        <v>119</v>
      </c>
    </row>
    <row r="15" spans="2:13" ht="18.75" customHeight="1" x14ac:dyDescent="0.25">
      <c r="B15" s="25" t="s">
        <v>80</v>
      </c>
      <c r="C15" s="38" t="s">
        <v>97</v>
      </c>
      <c r="D15" s="38" t="s">
        <v>100</v>
      </c>
      <c r="E15" s="38" t="s">
        <v>106</v>
      </c>
      <c r="F15" s="38" t="s">
        <v>110</v>
      </c>
      <c r="G15" s="38" t="s">
        <v>114</v>
      </c>
      <c r="H15" s="38" t="s">
        <v>116</v>
      </c>
      <c r="I15" s="38" t="s">
        <v>122</v>
      </c>
    </row>
    <row r="16" spans="2:13" ht="18.75" customHeight="1" x14ac:dyDescent="0.25">
      <c r="B16" s="25" t="s">
        <v>76</v>
      </c>
      <c r="C16" s="38" t="s">
        <v>98</v>
      </c>
      <c r="D16" s="38" t="s">
        <v>101</v>
      </c>
      <c r="E16" s="38" t="s">
        <v>107</v>
      </c>
      <c r="F16" s="38" t="s">
        <v>111</v>
      </c>
      <c r="G16" s="38" t="s">
        <v>112</v>
      </c>
      <c r="H16" s="38" t="s">
        <v>117</v>
      </c>
      <c r="I16" s="38" t="s">
        <v>123</v>
      </c>
      <c r="K16" s="1"/>
      <c r="L16" s="1"/>
      <c r="M16" s="1"/>
    </row>
    <row r="18" spans="3:9" x14ac:dyDescent="0.25">
      <c r="C18" s="27">
        <v>8.6669999999999998</v>
      </c>
      <c r="D18" s="27">
        <v>8.1667000000000005</v>
      </c>
      <c r="E18" s="27">
        <v>9.3330000000000002</v>
      </c>
      <c r="F18" s="27">
        <v>9.3330000000000002</v>
      </c>
      <c r="G18" s="27">
        <v>8.1669999999999998</v>
      </c>
      <c r="H18" s="27">
        <v>9.3330000000000002</v>
      </c>
      <c r="I18" s="2">
        <v>8</v>
      </c>
    </row>
    <row r="19" spans="3:9" x14ac:dyDescent="0.25">
      <c r="C19" s="27">
        <v>33.332999999999998</v>
      </c>
      <c r="D19" s="27">
        <v>33.25</v>
      </c>
      <c r="E19" s="27">
        <v>33.332999999999998</v>
      </c>
      <c r="F19" s="27">
        <v>33.332999999999998</v>
      </c>
      <c r="G19" s="27">
        <v>34.5</v>
      </c>
      <c r="H19" s="27">
        <v>33.332999999999998</v>
      </c>
      <c r="I19" s="2">
        <v>33.582999999999998</v>
      </c>
    </row>
    <row r="20" spans="3:9" x14ac:dyDescent="0.25">
      <c r="C20" s="27">
        <v>85</v>
      </c>
      <c r="D20" s="27">
        <v>85</v>
      </c>
      <c r="E20" s="27">
        <v>85</v>
      </c>
      <c r="F20" s="27">
        <v>85.332999999999998</v>
      </c>
      <c r="G20" s="27">
        <v>85</v>
      </c>
      <c r="H20" s="27">
        <v>85</v>
      </c>
      <c r="I20" s="2">
        <v>85</v>
      </c>
    </row>
    <row r="21" spans="3:9" x14ac:dyDescent="0.25">
      <c r="C21" s="27">
        <v>33.832999999999998</v>
      </c>
      <c r="D21" s="27">
        <v>33.25</v>
      </c>
      <c r="E21" s="27">
        <v>33.332999999999998</v>
      </c>
      <c r="F21" s="27">
        <v>33.332999999999998</v>
      </c>
      <c r="G21" s="27">
        <v>34.5</v>
      </c>
      <c r="H21" s="27">
        <v>34.5</v>
      </c>
      <c r="I21" s="2">
        <v>33.832999999999998</v>
      </c>
    </row>
    <row r="22" spans="3:9" x14ac:dyDescent="0.25">
      <c r="C22" s="27">
        <v>17.332999999999998</v>
      </c>
      <c r="D22" s="27">
        <v>17.332999999999998</v>
      </c>
      <c r="E22" s="27">
        <v>16.5</v>
      </c>
      <c r="F22" s="27">
        <v>17.417000000000002</v>
      </c>
      <c r="G22" s="27">
        <v>17.332999999999998</v>
      </c>
      <c r="H22" s="27">
        <v>17.332999999999998</v>
      </c>
      <c r="I22" s="2">
        <v>17</v>
      </c>
    </row>
    <row r="23" spans="3:9" x14ac:dyDescent="0.25">
      <c r="C23" s="27">
        <v>34</v>
      </c>
      <c r="D23" s="27">
        <v>33.25</v>
      </c>
      <c r="E23" s="27">
        <v>33.25</v>
      </c>
      <c r="F23" s="27">
        <v>33</v>
      </c>
      <c r="G23" s="27">
        <v>34.5</v>
      </c>
      <c r="H23" s="27">
        <v>33.25</v>
      </c>
      <c r="I23" s="2">
        <v>33.832999999999998</v>
      </c>
    </row>
    <row r="24" spans="3:9" x14ac:dyDescent="0.25">
      <c r="C24" s="27">
        <v>85.332999999999998</v>
      </c>
      <c r="D24" s="27">
        <v>85</v>
      </c>
      <c r="E24" s="27">
        <v>85</v>
      </c>
      <c r="F24" s="27">
        <v>85.332999999999998</v>
      </c>
      <c r="G24" s="27">
        <v>84</v>
      </c>
      <c r="H24" s="27">
        <v>85.332999999999998</v>
      </c>
      <c r="I24" s="2">
        <v>85.582999999999998</v>
      </c>
    </row>
    <row r="25" spans="3:9" x14ac:dyDescent="0.25">
      <c r="C25" s="27">
        <v>34</v>
      </c>
      <c r="D25" s="27">
        <v>33.332999999999998</v>
      </c>
      <c r="E25" s="27">
        <v>33.25</v>
      </c>
      <c r="F25" s="27">
        <v>33.25</v>
      </c>
      <c r="G25" s="27">
        <v>33.25</v>
      </c>
      <c r="H25" s="27">
        <v>33.25</v>
      </c>
      <c r="I25" s="2">
        <v>33.332999999999998</v>
      </c>
    </row>
    <row r="26" spans="3:9" x14ac:dyDescent="0.25">
      <c r="C26" s="27">
        <v>51.332999999999998</v>
      </c>
      <c r="D26" s="27">
        <v>50.667000000000002</v>
      </c>
      <c r="E26" s="27">
        <v>50.667000000000002</v>
      </c>
      <c r="F26" s="27">
        <v>50.667000000000002</v>
      </c>
      <c r="G26" s="27">
        <v>50.667000000000002</v>
      </c>
      <c r="H26" s="27">
        <v>51</v>
      </c>
      <c r="I26" s="2">
        <v>52</v>
      </c>
    </row>
    <row r="27" spans="3:9" x14ac:dyDescent="0.25">
      <c r="C27" s="27">
        <v>85</v>
      </c>
      <c r="D27" s="27">
        <v>85</v>
      </c>
      <c r="E27" s="27">
        <v>85.333299999999994</v>
      </c>
      <c r="F27" s="27">
        <v>85.333299999999994</v>
      </c>
      <c r="G27" s="27">
        <v>84</v>
      </c>
      <c r="H27" s="27">
        <v>85.332999999999998</v>
      </c>
      <c r="I27" s="2">
        <v>84</v>
      </c>
    </row>
    <row r="28" spans="3:9" x14ac:dyDescent="0.25">
      <c r="C28" s="27">
        <v>33.332999999999998</v>
      </c>
      <c r="D28" s="27">
        <v>34.5</v>
      </c>
      <c r="E28" s="27">
        <v>33.25</v>
      </c>
      <c r="F28" s="27">
        <v>33</v>
      </c>
      <c r="G28" s="27">
        <v>34.5</v>
      </c>
      <c r="H28" s="27">
        <v>33.332999999999998</v>
      </c>
      <c r="I28" s="2">
        <v>33.75</v>
      </c>
    </row>
    <row r="29" spans="3:9" x14ac:dyDescent="0.25">
      <c r="C29" s="27">
        <f t="shared" ref="C29:I29" si="0">SUM(C18:C28)</f>
        <v>501.16499999999996</v>
      </c>
      <c r="D29" s="27">
        <f t="shared" si="0"/>
        <v>498.74969999999996</v>
      </c>
      <c r="E29" s="27">
        <f t="shared" si="0"/>
        <v>498.24930000000006</v>
      </c>
      <c r="F29" s="27">
        <f t="shared" si="0"/>
        <v>499.33230000000003</v>
      </c>
      <c r="G29" s="27">
        <f t="shared" si="0"/>
        <v>500.41700000000003</v>
      </c>
      <c r="H29" s="27">
        <f t="shared" si="0"/>
        <v>500.99799999999993</v>
      </c>
      <c r="I29" s="2">
        <f t="shared" si="0"/>
        <v>499.91499999999996</v>
      </c>
    </row>
    <row r="30" spans="3:9" x14ac:dyDescent="0.25">
      <c r="C30" s="27">
        <f>508.24-C29</f>
        <v>7.0750000000000455</v>
      </c>
      <c r="D30" s="27">
        <f>508.2-D29</f>
        <v>9.450300000000027</v>
      </c>
      <c r="E30" s="27">
        <f>508.19-E29</f>
        <v>9.9406999999999357</v>
      </c>
      <c r="F30" s="27">
        <f>508.13-F29</f>
        <v>8.7976999999999634</v>
      </c>
      <c r="G30" s="27">
        <f>508.09-G29</f>
        <v>7.672999999999945</v>
      </c>
      <c r="H30" s="27">
        <f>508.04-H29</f>
        <v>7.0420000000000869</v>
      </c>
      <c r="I30" s="2">
        <f>508.01-I29</f>
        <v>8.0950000000000273</v>
      </c>
    </row>
    <row r="32" spans="3:9" x14ac:dyDescent="0.25">
      <c r="I32" s="38">
        <v>8</v>
      </c>
    </row>
    <row r="33" spans="9:9" x14ac:dyDescent="0.25">
      <c r="I33" s="38">
        <v>31</v>
      </c>
    </row>
    <row r="34" spans="9:9" x14ac:dyDescent="0.25">
      <c r="I34" s="38">
        <v>68</v>
      </c>
    </row>
    <row r="35" spans="9:9" x14ac:dyDescent="0.25">
      <c r="I35" s="38">
        <v>29</v>
      </c>
    </row>
    <row r="36" spans="9:9" x14ac:dyDescent="0.25">
      <c r="I36" s="38">
        <v>17</v>
      </c>
    </row>
    <row r="37" spans="9:9" x14ac:dyDescent="0.25">
      <c r="I37" s="38">
        <v>29</v>
      </c>
    </row>
    <row r="38" spans="9:9" x14ac:dyDescent="0.25">
      <c r="I38" s="38">
        <v>79</v>
      </c>
    </row>
    <row r="39" spans="9:9" x14ac:dyDescent="0.25">
      <c r="I39" s="38">
        <v>25</v>
      </c>
    </row>
    <row r="40" spans="9:9" x14ac:dyDescent="0.25">
      <c r="I40" s="38">
        <v>48</v>
      </c>
    </row>
    <row r="41" spans="9:9" x14ac:dyDescent="0.25">
      <c r="I41" s="38">
        <v>72</v>
      </c>
    </row>
    <row r="42" spans="9:9" x14ac:dyDescent="0.25">
      <c r="I42" s="38">
        <v>27</v>
      </c>
    </row>
    <row r="43" spans="9:9" x14ac:dyDescent="0.25">
      <c r="I43" s="38">
        <v>8</v>
      </c>
    </row>
    <row r="44" spans="9:9" x14ac:dyDescent="0.25">
      <c r="I44" s="2">
        <f>SUM(I32:I43)</f>
        <v>441</v>
      </c>
    </row>
  </sheetData>
  <mergeCells count="1">
    <mergeCell ref="B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52"/>
  <sheetViews>
    <sheetView zoomScale="80" zoomScaleNormal="80" workbookViewId="0">
      <selection activeCell="D37" sqref="D37"/>
    </sheetView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6384" width="9" style="2"/>
  </cols>
  <sheetData>
    <row r="2" spans="3:16" ht="16.5" thickBot="1" x14ac:dyDescent="0.3">
      <c r="C2" s="81" t="s">
        <v>26</v>
      </c>
      <c r="D2" s="81"/>
      <c r="E2" s="81"/>
      <c r="F2" s="81"/>
      <c r="G2" s="81"/>
      <c r="H2" s="81"/>
      <c r="I2" s="81"/>
      <c r="J2" s="81"/>
      <c r="K2" s="81"/>
      <c r="L2" s="81"/>
    </row>
    <row r="3" spans="3:16" x14ac:dyDescent="0.25">
      <c r="C3" s="75" t="s">
        <v>7</v>
      </c>
      <c r="D3" s="75"/>
      <c r="E3" s="75"/>
      <c r="F3" s="75"/>
      <c r="G3" s="75"/>
      <c r="H3" s="75"/>
      <c r="I3" s="76"/>
      <c r="J3" s="77" t="s">
        <v>8</v>
      </c>
      <c r="K3" s="78"/>
      <c r="L3" s="79"/>
    </row>
    <row r="4" spans="3:16" x14ac:dyDescent="0.25">
      <c r="C4" s="8"/>
      <c r="D4" s="6"/>
      <c r="E4" s="6"/>
      <c r="F4" s="6"/>
      <c r="G4" s="6"/>
      <c r="H4" s="6"/>
      <c r="I4" s="6"/>
      <c r="J4" s="84" t="s">
        <v>28</v>
      </c>
      <c r="K4" s="74" t="s">
        <v>9</v>
      </c>
      <c r="L4" s="82" t="s">
        <v>27</v>
      </c>
    </row>
    <row r="5" spans="3:16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5"/>
      <c r="K5" s="74"/>
      <c r="L5" s="83"/>
    </row>
    <row r="6" spans="3:16" x14ac:dyDescent="0.25">
      <c r="C6" s="8">
        <v>0</v>
      </c>
      <c r="D6" s="6">
        <v>0</v>
      </c>
      <c r="E6" s="6">
        <v>79.12</v>
      </c>
      <c r="F6" s="6">
        <v>2312.1999999999998</v>
      </c>
      <c r="G6" s="6">
        <v>191440</v>
      </c>
      <c r="H6" s="6">
        <v>3</v>
      </c>
      <c r="I6" s="6">
        <v>13.22</v>
      </c>
      <c r="J6" s="13">
        <f>I6*(1.5/1.75)</f>
        <v>11.331428571428571</v>
      </c>
      <c r="K6" s="6"/>
      <c r="L6" s="14">
        <v>12</v>
      </c>
      <c r="M6" s="4">
        <f>L6-J6</f>
        <v>0.66857142857142904</v>
      </c>
    </row>
    <row r="7" spans="3:16" s="46" customFormat="1" x14ac:dyDescent="0.25">
      <c r="C7" s="39">
        <v>1</v>
      </c>
      <c r="D7" s="40">
        <v>16.93</v>
      </c>
      <c r="E7" s="40">
        <v>64.17</v>
      </c>
      <c r="F7" s="40">
        <v>2312.1999999999998</v>
      </c>
      <c r="G7" s="40">
        <v>191440</v>
      </c>
      <c r="H7" s="40">
        <v>3</v>
      </c>
      <c r="I7" s="40">
        <v>16.3</v>
      </c>
      <c r="J7" s="41">
        <f>I7*(1.5/1.75)</f>
        <v>13.971428571428572</v>
      </c>
      <c r="K7" s="42">
        <f>((D7-D6)*12)/J6</f>
        <v>17.928895612708018</v>
      </c>
      <c r="L7" s="43">
        <v>13</v>
      </c>
      <c r="M7" s="44">
        <f>L7-J7</f>
        <v>-0.97142857142857153</v>
      </c>
      <c r="N7" s="45">
        <f>IF(L7=L6,0,1)</f>
        <v>1</v>
      </c>
      <c r="O7" s="46">
        <f>ROUNDUP(((D7-D6)*12)/L6,0)</f>
        <v>17</v>
      </c>
      <c r="P7" s="46">
        <f>SUM(O7)</f>
        <v>17</v>
      </c>
    </row>
    <row r="8" spans="3:16" s="46" customFormat="1" x14ac:dyDescent="0.25">
      <c r="C8" s="39">
        <v>2</v>
      </c>
      <c r="D8" s="40">
        <v>33.86</v>
      </c>
      <c r="E8" s="40">
        <v>53.48</v>
      </c>
      <c r="F8" s="40">
        <v>2312.1999999999998</v>
      </c>
      <c r="G8" s="40">
        <v>191440</v>
      </c>
      <c r="H8" s="40">
        <v>3</v>
      </c>
      <c r="I8" s="40">
        <v>19.559999999999999</v>
      </c>
      <c r="J8" s="41">
        <f t="shared" ref="J8:J36" si="0">I8*(1.5/1.75)</f>
        <v>16.765714285714285</v>
      </c>
      <c r="K8" s="42">
        <f t="shared" ref="K8:K36" si="1">((D8-D7)*12)/J7</f>
        <v>14.541104294478528</v>
      </c>
      <c r="L8" s="43">
        <v>13</v>
      </c>
      <c r="M8" s="44">
        <f t="shared" ref="M8:M36" si="2">L8-J8</f>
        <v>-3.7657142857142851</v>
      </c>
      <c r="N8" s="46">
        <f t="shared" ref="N8:N35" si="3">IF(L8=L7,0,1)</f>
        <v>0</v>
      </c>
      <c r="O8" s="47">
        <f t="shared" ref="O8:O36" si="4">ROUNDUP(((D8-D7)*12)/L7,0)</f>
        <v>16</v>
      </c>
    </row>
    <row r="9" spans="3:16" s="56" customFormat="1" x14ac:dyDescent="0.25">
      <c r="C9" s="49">
        <v>3</v>
      </c>
      <c r="D9" s="48">
        <v>50.79</v>
      </c>
      <c r="E9" s="48">
        <v>59.76</v>
      </c>
      <c r="F9" s="48">
        <v>2412.6999999999998</v>
      </c>
      <c r="G9" s="48">
        <v>201870</v>
      </c>
      <c r="H9" s="48">
        <v>3</v>
      </c>
      <c r="I9" s="48">
        <v>17.690000000000001</v>
      </c>
      <c r="J9" s="50">
        <f t="shared" si="0"/>
        <v>15.162857142857144</v>
      </c>
      <c r="K9" s="51">
        <f t="shared" si="1"/>
        <v>12.117586912065439</v>
      </c>
      <c r="L9" s="52">
        <v>15</v>
      </c>
      <c r="M9" s="53">
        <f t="shared" si="2"/>
        <v>-0.1628571428571437</v>
      </c>
      <c r="N9" s="54">
        <f t="shared" si="3"/>
        <v>1</v>
      </c>
      <c r="O9" s="55">
        <f t="shared" si="4"/>
        <v>16</v>
      </c>
    </row>
    <row r="10" spans="3:16" s="56" customFormat="1" x14ac:dyDescent="0.25">
      <c r="C10" s="49">
        <v>4</v>
      </c>
      <c r="D10" s="48">
        <v>67.72</v>
      </c>
      <c r="E10" s="48">
        <v>61.75</v>
      </c>
      <c r="F10" s="48">
        <v>2412.6999999999998</v>
      </c>
      <c r="G10" s="48">
        <v>201870</v>
      </c>
      <c r="H10" s="48">
        <v>3</v>
      </c>
      <c r="I10" s="48">
        <v>17.12</v>
      </c>
      <c r="J10" s="50">
        <f t="shared" si="0"/>
        <v>14.674285714285714</v>
      </c>
      <c r="K10" s="51">
        <f t="shared" si="1"/>
        <v>13.398530243075182</v>
      </c>
      <c r="L10" s="52">
        <v>15</v>
      </c>
      <c r="M10" s="53">
        <f t="shared" si="2"/>
        <v>0.32571428571428562</v>
      </c>
      <c r="N10" s="56">
        <f t="shared" si="3"/>
        <v>0</v>
      </c>
      <c r="O10" s="55">
        <f t="shared" si="4"/>
        <v>14</v>
      </c>
    </row>
    <row r="11" spans="3:16" s="56" customFormat="1" x14ac:dyDescent="0.25">
      <c r="C11" s="49">
        <v>5</v>
      </c>
      <c r="D11" s="48">
        <v>84.65</v>
      </c>
      <c r="E11" s="48">
        <v>63.32</v>
      </c>
      <c r="F11" s="48">
        <v>2412.6999999999998</v>
      </c>
      <c r="G11" s="48">
        <v>201870</v>
      </c>
      <c r="H11" s="48">
        <v>3</v>
      </c>
      <c r="I11" s="48">
        <v>16.690000000000001</v>
      </c>
      <c r="J11" s="50">
        <f t="shared" si="0"/>
        <v>14.305714285714286</v>
      </c>
      <c r="K11" s="51">
        <f t="shared" si="1"/>
        <v>13.844626168224304</v>
      </c>
      <c r="L11" s="52">
        <v>15</v>
      </c>
      <c r="M11" s="53">
        <f t="shared" si="2"/>
        <v>0.69428571428571395</v>
      </c>
      <c r="N11" s="56">
        <f t="shared" si="3"/>
        <v>0</v>
      </c>
      <c r="O11" s="55">
        <f t="shared" si="4"/>
        <v>14</v>
      </c>
    </row>
    <row r="12" spans="3:16" s="56" customFormat="1" x14ac:dyDescent="0.25">
      <c r="C12" s="49">
        <v>6</v>
      </c>
      <c r="D12" s="48">
        <v>101.59</v>
      </c>
      <c r="E12" s="48">
        <v>58.45</v>
      </c>
      <c r="F12" s="48">
        <v>2412.6999999999998</v>
      </c>
      <c r="G12" s="48">
        <v>201870</v>
      </c>
      <c r="H12" s="48">
        <v>3</v>
      </c>
      <c r="I12" s="48">
        <v>18.079999999999998</v>
      </c>
      <c r="J12" s="50">
        <f t="shared" si="0"/>
        <v>15.497142857142855</v>
      </c>
      <c r="K12" s="51">
        <f t="shared" si="1"/>
        <v>14.209706411024563</v>
      </c>
      <c r="L12" s="52">
        <v>15</v>
      </c>
      <c r="M12" s="53">
        <f t="shared" si="2"/>
        <v>-0.49714285714285467</v>
      </c>
      <c r="N12" s="54">
        <f t="shared" si="3"/>
        <v>0</v>
      </c>
      <c r="O12" s="55">
        <f t="shared" si="4"/>
        <v>14</v>
      </c>
    </row>
    <row r="13" spans="3:16" s="56" customFormat="1" x14ac:dyDescent="0.25">
      <c r="C13" s="49">
        <v>7</v>
      </c>
      <c r="D13" s="48">
        <v>118.52</v>
      </c>
      <c r="E13" s="48">
        <v>58.91</v>
      </c>
      <c r="F13" s="48">
        <v>2412.6999999999998</v>
      </c>
      <c r="G13" s="48">
        <v>201870</v>
      </c>
      <c r="H13" s="48">
        <v>3</v>
      </c>
      <c r="I13" s="48">
        <v>17.940000000000001</v>
      </c>
      <c r="J13" s="50">
        <f t="shared" si="0"/>
        <v>15.377142857142857</v>
      </c>
      <c r="K13" s="51">
        <f t="shared" si="1"/>
        <v>13.10951327433628</v>
      </c>
      <c r="L13" s="52">
        <v>15</v>
      </c>
      <c r="M13" s="53">
        <f t="shared" si="2"/>
        <v>-0.37714285714285722</v>
      </c>
      <c r="N13" s="56">
        <f t="shared" si="3"/>
        <v>0</v>
      </c>
      <c r="O13" s="55">
        <f t="shared" si="4"/>
        <v>14</v>
      </c>
    </row>
    <row r="14" spans="3:16" s="46" customFormat="1" x14ac:dyDescent="0.25">
      <c r="C14" s="39">
        <v>8</v>
      </c>
      <c r="D14" s="40">
        <v>135.44999999999999</v>
      </c>
      <c r="E14" s="40">
        <v>62.08</v>
      </c>
      <c r="F14" s="40">
        <v>2179.1</v>
      </c>
      <c r="G14" s="40">
        <v>177047</v>
      </c>
      <c r="H14" s="40">
        <v>3</v>
      </c>
      <c r="I14" s="40">
        <v>16.53</v>
      </c>
      <c r="J14" s="41">
        <f t="shared" si="0"/>
        <v>14.168571428571429</v>
      </c>
      <c r="K14" s="42">
        <f t="shared" si="1"/>
        <v>13.211817168338902</v>
      </c>
      <c r="L14" s="43">
        <v>14</v>
      </c>
      <c r="M14" s="44">
        <f t="shared" si="2"/>
        <v>-0.16857142857142904</v>
      </c>
      <c r="N14" s="46">
        <f t="shared" si="3"/>
        <v>1</v>
      </c>
      <c r="O14" s="46">
        <f t="shared" si="4"/>
        <v>14</v>
      </c>
    </row>
    <row r="15" spans="3:16" s="46" customFormat="1" x14ac:dyDescent="0.25">
      <c r="C15" s="39">
        <v>9</v>
      </c>
      <c r="D15" s="40">
        <v>152.38</v>
      </c>
      <c r="E15" s="40">
        <v>67.849999999999994</v>
      </c>
      <c r="F15" s="40">
        <v>2179.1</v>
      </c>
      <c r="G15" s="40">
        <v>177047</v>
      </c>
      <c r="H15" s="40">
        <v>3</v>
      </c>
      <c r="I15" s="40">
        <v>15.13</v>
      </c>
      <c r="J15" s="41">
        <f t="shared" si="0"/>
        <v>12.968571428571428</v>
      </c>
      <c r="K15" s="42">
        <f t="shared" si="1"/>
        <v>14.338777979431342</v>
      </c>
      <c r="L15" s="43">
        <v>14</v>
      </c>
      <c r="M15" s="44">
        <f t="shared" si="2"/>
        <v>1.031428571428572</v>
      </c>
      <c r="N15" s="45">
        <f t="shared" si="3"/>
        <v>0</v>
      </c>
      <c r="O15" s="45">
        <f t="shared" si="4"/>
        <v>15</v>
      </c>
      <c r="P15" s="46">
        <f>SUM(O8:O15)</f>
        <v>117</v>
      </c>
    </row>
    <row r="16" spans="3:16" s="35" customFormat="1" x14ac:dyDescent="0.25">
      <c r="C16" s="30">
        <v>10</v>
      </c>
      <c r="D16" s="29">
        <v>169.31</v>
      </c>
      <c r="E16" s="29">
        <v>79.680000000000007</v>
      </c>
      <c r="F16" s="29">
        <v>2270.4</v>
      </c>
      <c r="G16" s="29">
        <v>211260</v>
      </c>
      <c r="H16" s="29">
        <v>3</v>
      </c>
      <c r="I16" s="29">
        <v>14.75</v>
      </c>
      <c r="J16" s="31">
        <f t="shared" si="0"/>
        <v>12.642857142857142</v>
      </c>
      <c r="K16" s="32">
        <f t="shared" si="1"/>
        <v>15.665565102445479</v>
      </c>
      <c r="L16" s="33">
        <v>12</v>
      </c>
      <c r="M16" s="34">
        <f t="shared" si="2"/>
        <v>-0.64285714285714235</v>
      </c>
      <c r="N16" s="35">
        <f t="shared" si="3"/>
        <v>1</v>
      </c>
      <c r="O16" s="36">
        <f t="shared" si="4"/>
        <v>15</v>
      </c>
    </row>
    <row r="17" spans="3:16" s="46" customFormat="1" x14ac:dyDescent="0.25">
      <c r="C17" s="39">
        <v>11</v>
      </c>
      <c r="D17" s="40">
        <v>186.24</v>
      </c>
      <c r="E17" s="40">
        <v>73</v>
      </c>
      <c r="F17" s="40">
        <v>2270.4</v>
      </c>
      <c r="G17" s="40">
        <v>211260</v>
      </c>
      <c r="H17" s="40">
        <v>3</v>
      </c>
      <c r="I17" s="40">
        <v>16.100000000000001</v>
      </c>
      <c r="J17" s="41">
        <f t="shared" si="0"/>
        <v>13.8</v>
      </c>
      <c r="K17" s="42">
        <f t="shared" si="1"/>
        <v>16.069152542372887</v>
      </c>
      <c r="L17" s="43">
        <v>14</v>
      </c>
      <c r="M17" s="44">
        <f t="shared" si="2"/>
        <v>0.19999999999999929</v>
      </c>
      <c r="N17" s="45">
        <f t="shared" si="3"/>
        <v>1</v>
      </c>
      <c r="O17" s="45">
        <f t="shared" si="4"/>
        <v>17</v>
      </c>
      <c r="P17" s="46">
        <f>SUM(O16:O17)</f>
        <v>32</v>
      </c>
    </row>
    <row r="18" spans="3:16" s="46" customFormat="1" x14ac:dyDescent="0.25">
      <c r="C18" s="39">
        <v>12</v>
      </c>
      <c r="D18" s="40">
        <v>203.18</v>
      </c>
      <c r="E18" s="40">
        <v>63.27</v>
      </c>
      <c r="F18" s="40">
        <v>2179.1</v>
      </c>
      <c r="G18" s="40">
        <v>177047</v>
      </c>
      <c r="H18" s="40">
        <v>3</v>
      </c>
      <c r="I18" s="40">
        <v>16.22</v>
      </c>
      <c r="J18" s="41">
        <f t="shared" si="0"/>
        <v>13.90285714285714</v>
      </c>
      <c r="K18" s="42">
        <f t="shared" si="1"/>
        <v>14.730434782608693</v>
      </c>
      <c r="L18" s="43">
        <v>14</v>
      </c>
      <c r="M18" s="44">
        <f t="shared" si="2"/>
        <v>9.714285714285964E-2</v>
      </c>
      <c r="N18" s="46">
        <f t="shared" si="3"/>
        <v>0</v>
      </c>
      <c r="O18" s="47">
        <f t="shared" si="4"/>
        <v>15</v>
      </c>
    </row>
    <row r="19" spans="3:16" x14ac:dyDescent="0.25">
      <c r="C19" s="8">
        <v>13</v>
      </c>
      <c r="D19" s="6">
        <v>220.11</v>
      </c>
      <c r="E19" s="6">
        <v>60.72</v>
      </c>
      <c r="F19" s="6">
        <v>1975.2</v>
      </c>
      <c r="G19" s="6">
        <v>150416</v>
      </c>
      <c r="H19" s="6">
        <v>3</v>
      </c>
      <c r="I19" s="6">
        <v>15.84</v>
      </c>
      <c r="J19" s="13">
        <f t="shared" si="0"/>
        <v>13.577142857142857</v>
      </c>
      <c r="K19" s="15">
        <f t="shared" si="1"/>
        <v>14.612823674475964</v>
      </c>
      <c r="L19" s="14">
        <v>13</v>
      </c>
      <c r="M19" s="4">
        <f t="shared" si="2"/>
        <v>-0.57714285714285651</v>
      </c>
      <c r="N19" s="2">
        <f t="shared" si="3"/>
        <v>1</v>
      </c>
      <c r="O19" s="2">
        <f t="shared" si="4"/>
        <v>15</v>
      </c>
    </row>
    <row r="20" spans="3:16" x14ac:dyDescent="0.25">
      <c r="C20" s="8">
        <v>14</v>
      </c>
      <c r="D20" s="6">
        <v>237.05</v>
      </c>
      <c r="E20" s="6">
        <v>60.58</v>
      </c>
      <c r="F20" s="6">
        <v>1975.2</v>
      </c>
      <c r="G20" s="6">
        <v>150416</v>
      </c>
      <c r="H20" s="6">
        <v>3</v>
      </c>
      <c r="I20" s="6">
        <v>15.88</v>
      </c>
      <c r="J20" s="13">
        <f t="shared" si="0"/>
        <v>13.611428571428572</v>
      </c>
      <c r="K20" s="15">
        <f t="shared" si="1"/>
        <v>14.972222222222221</v>
      </c>
      <c r="L20" s="14">
        <v>13</v>
      </c>
      <c r="M20" s="4">
        <f t="shared" si="2"/>
        <v>-0.6114285714285721</v>
      </c>
      <c r="N20" s="2">
        <f t="shared" si="3"/>
        <v>0</v>
      </c>
      <c r="O20" s="2">
        <f t="shared" si="4"/>
        <v>16</v>
      </c>
    </row>
    <row r="21" spans="3:16" x14ac:dyDescent="0.25">
      <c r="C21" s="8">
        <v>15</v>
      </c>
      <c r="D21" s="6">
        <v>253.98</v>
      </c>
      <c r="E21" s="6">
        <v>60.78</v>
      </c>
      <c r="F21" s="6">
        <v>1975.2</v>
      </c>
      <c r="G21" s="6">
        <v>150416</v>
      </c>
      <c r="H21" s="6">
        <v>3</v>
      </c>
      <c r="I21" s="6">
        <v>15.83</v>
      </c>
      <c r="J21" s="13">
        <f t="shared" si="0"/>
        <v>13.568571428571428</v>
      </c>
      <c r="K21" s="15">
        <f t="shared" si="1"/>
        <v>14.925692695214085</v>
      </c>
      <c r="L21" s="14">
        <v>13</v>
      </c>
      <c r="M21" s="4">
        <f t="shared" si="2"/>
        <v>-0.56857142857142762</v>
      </c>
      <c r="N21" s="2">
        <f t="shared" si="3"/>
        <v>0</v>
      </c>
      <c r="O21" s="2">
        <f t="shared" si="4"/>
        <v>16</v>
      </c>
    </row>
    <row r="22" spans="3:16" x14ac:dyDescent="0.25">
      <c r="C22" s="8">
        <v>16</v>
      </c>
      <c r="D22" s="6">
        <v>270.91000000000003</v>
      </c>
      <c r="E22" s="6">
        <v>61.43</v>
      </c>
      <c r="F22" s="6">
        <v>1975.2</v>
      </c>
      <c r="G22" s="6">
        <v>150416</v>
      </c>
      <c r="H22" s="6">
        <v>3</v>
      </c>
      <c r="I22" s="6">
        <v>15.66</v>
      </c>
      <c r="J22" s="13">
        <f t="shared" si="0"/>
        <v>13.422857142857142</v>
      </c>
      <c r="K22" s="15">
        <f t="shared" si="1"/>
        <v>14.972836386607739</v>
      </c>
      <c r="L22" s="14">
        <v>13</v>
      </c>
      <c r="M22" s="4">
        <f t="shared" si="2"/>
        <v>-0.42285714285714171</v>
      </c>
      <c r="N22" s="2">
        <f t="shared" si="3"/>
        <v>0</v>
      </c>
      <c r="O22" s="26">
        <f t="shared" si="4"/>
        <v>16</v>
      </c>
    </row>
    <row r="23" spans="3:16" x14ac:dyDescent="0.25">
      <c r="C23" s="8">
        <v>17</v>
      </c>
      <c r="D23" s="6">
        <v>287.85000000000002</v>
      </c>
      <c r="E23" s="6">
        <v>56.13</v>
      </c>
      <c r="F23" s="6">
        <v>1975.2</v>
      </c>
      <c r="G23" s="6">
        <v>150416</v>
      </c>
      <c r="H23" s="6">
        <v>3</v>
      </c>
      <c r="I23" s="6">
        <v>17.14</v>
      </c>
      <c r="J23" s="13">
        <f t="shared" si="0"/>
        <v>14.69142857142857</v>
      </c>
      <c r="K23" s="15">
        <f t="shared" si="1"/>
        <v>15.144316730523625</v>
      </c>
      <c r="L23" s="14">
        <v>13</v>
      </c>
      <c r="M23" s="4">
        <f t="shared" si="2"/>
        <v>-1.6914285714285704</v>
      </c>
      <c r="N23" s="2">
        <f t="shared" si="3"/>
        <v>0</v>
      </c>
      <c r="O23" s="3">
        <f t="shared" si="4"/>
        <v>16</v>
      </c>
      <c r="P23" s="2">
        <f>SUM(O18:O23)</f>
        <v>94</v>
      </c>
    </row>
    <row r="24" spans="3:16" s="63" customFormat="1" x14ac:dyDescent="0.25">
      <c r="C24" s="58">
        <v>18</v>
      </c>
      <c r="D24" s="57">
        <v>304.77999999999997</v>
      </c>
      <c r="E24" s="57">
        <v>60.9</v>
      </c>
      <c r="F24" s="57">
        <v>2328.5</v>
      </c>
      <c r="G24" s="57">
        <v>224478</v>
      </c>
      <c r="H24" s="57">
        <v>3</v>
      </c>
      <c r="I24" s="57">
        <v>20</v>
      </c>
      <c r="J24" s="59">
        <f t="shared" si="0"/>
        <v>17.142857142857142</v>
      </c>
      <c r="K24" s="60">
        <f t="shared" si="1"/>
        <v>13.828471411901944</v>
      </c>
      <c r="L24" s="61">
        <v>16</v>
      </c>
      <c r="M24" s="62">
        <f t="shared" si="2"/>
        <v>-1.1428571428571423</v>
      </c>
      <c r="N24" s="63">
        <f t="shared" si="3"/>
        <v>1</v>
      </c>
      <c r="O24" s="63">
        <f t="shared" si="4"/>
        <v>16</v>
      </c>
    </row>
    <row r="25" spans="3:16" s="63" customFormat="1" x14ac:dyDescent="0.25">
      <c r="C25" s="58">
        <v>19</v>
      </c>
      <c r="D25" s="57">
        <v>321.72000000000003</v>
      </c>
      <c r="E25" s="57">
        <v>70.62</v>
      </c>
      <c r="F25" s="57">
        <v>2388.6</v>
      </c>
      <c r="G25" s="57">
        <v>239224</v>
      </c>
      <c r="H25" s="57">
        <v>3</v>
      </c>
      <c r="I25" s="57">
        <v>17.920000000000002</v>
      </c>
      <c r="J25" s="59">
        <f t="shared" si="0"/>
        <v>15.360000000000001</v>
      </c>
      <c r="K25" s="60">
        <f t="shared" si="1"/>
        <v>11.858000000000038</v>
      </c>
      <c r="L25" s="61">
        <v>16</v>
      </c>
      <c r="M25" s="62">
        <f t="shared" si="2"/>
        <v>0.63999999999999879</v>
      </c>
      <c r="N25" s="63">
        <f t="shared" si="3"/>
        <v>0</v>
      </c>
      <c r="O25" s="63">
        <f t="shared" si="4"/>
        <v>13</v>
      </c>
    </row>
    <row r="26" spans="3:16" s="35" customFormat="1" x14ac:dyDescent="0.25">
      <c r="C26" s="30">
        <v>20</v>
      </c>
      <c r="D26" s="29">
        <v>338.65</v>
      </c>
      <c r="E26" s="29">
        <v>82.64</v>
      </c>
      <c r="F26" s="29">
        <v>2388.6</v>
      </c>
      <c r="G26" s="29">
        <v>239224</v>
      </c>
      <c r="H26" s="29">
        <v>3</v>
      </c>
      <c r="I26" s="29">
        <v>15.31</v>
      </c>
      <c r="J26" s="31">
        <f t="shared" si="0"/>
        <v>13.122857142857143</v>
      </c>
      <c r="K26" s="32">
        <f t="shared" si="1"/>
        <v>13.226562499999959</v>
      </c>
      <c r="L26" s="33">
        <v>13</v>
      </c>
      <c r="M26" s="34">
        <f t="shared" si="2"/>
        <v>-0.12285714285714278</v>
      </c>
      <c r="N26" s="37">
        <f t="shared" si="3"/>
        <v>1</v>
      </c>
      <c r="O26" s="37">
        <f t="shared" si="4"/>
        <v>13</v>
      </c>
      <c r="P26" s="35">
        <f>SUM(O24:O26)</f>
        <v>42</v>
      </c>
    </row>
    <row r="27" spans="3:16" s="70" customFormat="1" x14ac:dyDescent="0.25">
      <c r="C27" s="65">
        <v>21</v>
      </c>
      <c r="D27" s="64">
        <v>355.59</v>
      </c>
      <c r="E27" s="64">
        <v>72.28</v>
      </c>
      <c r="F27" s="64">
        <v>2328.5</v>
      </c>
      <c r="G27" s="64">
        <v>224478</v>
      </c>
      <c r="H27" s="64">
        <v>3</v>
      </c>
      <c r="I27" s="64">
        <v>16.850000000000001</v>
      </c>
      <c r="J27" s="66">
        <f t="shared" si="0"/>
        <v>14.442857142857143</v>
      </c>
      <c r="K27" s="67">
        <f t="shared" si="1"/>
        <v>15.490529065969952</v>
      </c>
      <c r="L27" s="68">
        <v>13</v>
      </c>
      <c r="M27" s="69">
        <f t="shared" si="2"/>
        <v>-1.4428571428571431</v>
      </c>
      <c r="N27" s="70">
        <f t="shared" si="3"/>
        <v>0</v>
      </c>
      <c r="O27" s="71">
        <f t="shared" si="4"/>
        <v>16</v>
      </c>
    </row>
    <row r="28" spans="3:16" s="70" customFormat="1" x14ac:dyDescent="0.25">
      <c r="C28" s="65">
        <v>22</v>
      </c>
      <c r="D28" s="64">
        <v>372.52</v>
      </c>
      <c r="E28" s="64">
        <v>64.430000000000007</v>
      </c>
      <c r="F28" s="64">
        <v>2328.5</v>
      </c>
      <c r="G28" s="64">
        <v>224478</v>
      </c>
      <c r="H28" s="64">
        <v>3</v>
      </c>
      <c r="I28" s="64">
        <v>18.899999999999999</v>
      </c>
      <c r="J28" s="66">
        <f t="shared" si="0"/>
        <v>16.2</v>
      </c>
      <c r="K28" s="67">
        <f t="shared" si="1"/>
        <v>14.066468842729975</v>
      </c>
      <c r="L28" s="68">
        <v>13</v>
      </c>
      <c r="M28" s="69">
        <f t="shared" si="2"/>
        <v>-3.1999999999999993</v>
      </c>
      <c r="N28" s="70">
        <f t="shared" si="3"/>
        <v>0</v>
      </c>
      <c r="O28" s="70">
        <f t="shared" si="4"/>
        <v>16</v>
      </c>
    </row>
    <row r="29" spans="3:16" x14ac:dyDescent="0.25">
      <c r="C29" s="8">
        <v>23</v>
      </c>
      <c r="D29" s="6">
        <v>389.46</v>
      </c>
      <c r="E29" s="6">
        <v>65.709999999999994</v>
      </c>
      <c r="F29" s="6">
        <v>2312.1999999999998</v>
      </c>
      <c r="G29" s="6">
        <v>191440</v>
      </c>
      <c r="H29" s="6">
        <v>3</v>
      </c>
      <c r="I29" s="6">
        <v>15.92</v>
      </c>
      <c r="J29" s="13">
        <f t="shared" si="0"/>
        <v>13.645714285714284</v>
      </c>
      <c r="K29" s="15">
        <f t="shared" si="1"/>
        <v>12.548148148148147</v>
      </c>
      <c r="L29" s="14">
        <v>14</v>
      </c>
      <c r="M29" s="4">
        <f t="shared" si="2"/>
        <v>0.35428571428571587</v>
      </c>
      <c r="N29" s="2">
        <f t="shared" si="3"/>
        <v>1</v>
      </c>
      <c r="O29" s="2">
        <f t="shared" si="4"/>
        <v>16</v>
      </c>
    </row>
    <row r="30" spans="3:16" x14ac:dyDescent="0.25">
      <c r="C30" s="8">
        <v>24</v>
      </c>
      <c r="D30" s="6">
        <v>406.39</v>
      </c>
      <c r="E30" s="6">
        <v>64.83</v>
      </c>
      <c r="F30" s="6">
        <v>2312.1999999999998</v>
      </c>
      <c r="G30" s="6">
        <v>191440</v>
      </c>
      <c r="H30" s="6">
        <v>3</v>
      </c>
      <c r="I30" s="6">
        <v>16.13</v>
      </c>
      <c r="J30" s="13">
        <f t="shared" si="0"/>
        <v>13.825714285714284</v>
      </c>
      <c r="K30" s="15">
        <f t="shared" si="1"/>
        <v>14.888190954773878</v>
      </c>
      <c r="L30" s="14">
        <v>14</v>
      </c>
      <c r="M30" s="4">
        <f t="shared" si="2"/>
        <v>0.17428571428571615</v>
      </c>
      <c r="N30" s="2">
        <f t="shared" si="3"/>
        <v>0</v>
      </c>
      <c r="O30" s="2">
        <f t="shared" si="4"/>
        <v>15</v>
      </c>
    </row>
    <row r="31" spans="3:16" x14ac:dyDescent="0.25">
      <c r="C31" s="8">
        <v>25</v>
      </c>
      <c r="D31" s="6">
        <v>423.33</v>
      </c>
      <c r="E31" s="6">
        <v>63.51</v>
      </c>
      <c r="F31" s="6">
        <v>2312.1999999999998</v>
      </c>
      <c r="G31" s="6">
        <v>191440</v>
      </c>
      <c r="H31" s="6">
        <v>3</v>
      </c>
      <c r="I31" s="6">
        <v>16.47</v>
      </c>
      <c r="J31" s="13">
        <f t="shared" si="0"/>
        <v>14.117142857142856</v>
      </c>
      <c r="K31" s="15">
        <f t="shared" si="1"/>
        <v>14.703037817730936</v>
      </c>
      <c r="L31" s="14">
        <v>14</v>
      </c>
      <c r="M31" s="4">
        <f t="shared" si="2"/>
        <v>-0.11714285714285566</v>
      </c>
      <c r="N31" s="2">
        <f t="shared" si="3"/>
        <v>0</v>
      </c>
      <c r="O31" s="3">
        <f t="shared" si="4"/>
        <v>15</v>
      </c>
      <c r="P31" s="2">
        <f>SUM(O27:O31)</f>
        <v>78</v>
      </c>
    </row>
    <row r="32" spans="3:16" x14ac:dyDescent="0.25">
      <c r="C32" s="8">
        <v>26</v>
      </c>
      <c r="D32" s="6">
        <v>440.27</v>
      </c>
      <c r="E32" s="6">
        <v>56.84</v>
      </c>
      <c r="F32" s="6">
        <v>2312.1999999999998</v>
      </c>
      <c r="G32" s="6">
        <v>191440</v>
      </c>
      <c r="H32" s="6">
        <v>3</v>
      </c>
      <c r="I32" s="6">
        <v>18.399999999999999</v>
      </c>
      <c r="J32" s="13">
        <f t="shared" si="0"/>
        <v>15.771428571428569</v>
      </c>
      <c r="K32" s="15">
        <f t="shared" si="1"/>
        <v>14.399514268366726</v>
      </c>
      <c r="L32" s="14">
        <v>14</v>
      </c>
      <c r="M32" s="4">
        <f t="shared" si="2"/>
        <v>-1.7714285714285687</v>
      </c>
      <c r="N32" s="3">
        <f t="shared" si="3"/>
        <v>0</v>
      </c>
      <c r="O32" s="2">
        <f t="shared" si="4"/>
        <v>15</v>
      </c>
    </row>
    <row r="33" spans="3:16" x14ac:dyDescent="0.25">
      <c r="C33" s="8">
        <v>27</v>
      </c>
      <c r="D33" s="6">
        <v>457.2</v>
      </c>
      <c r="E33" s="6">
        <v>54.85</v>
      </c>
      <c r="F33" s="6">
        <v>2312.1999999999998</v>
      </c>
      <c r="G33" s="6">
        <v>191440</v>
      </c>
      <c r="H33" s="6">
        <v>3</v>
      </c>
      <c r="I33" s="6">
        <v>19.07</v>
      </c>
      <c r="J33" s="13">
        <f t="shared" si="0"/>
        <v>16.345714285714283</v>
      </c>
      <c r="K33" s="15">
        <f t="shared" si="1"/>
        <v>12.881521739130442</v>
      </c>
      <c r="L33" s="14">
        <v>14</v>
      </c>
      <c r="M33" s="4">
        <f t="shared" si="2"/>
        <v>-2.3457142857142834</v>
      </c>
      <c r="N33" s="2">
        <f t="shared" si="3"/>
        <v>0</v>
      </c>
      <c r="O33" s="26">
        <f t="shared" si="4"/>
        <v>15</v>
      </c>
    </row>
    <row r="34" spans="3:16" s="46" customFormat="1" x14ac:dyDescent="0.25">
      <c r="C34" s="39">
        <v>28</v>
      </c>
      <c r="D34" s="40">
        <v>474.14</v>
      </c>
      <c r="E34" s="40">
        <v>53.32</v>
      </c>
      <c r="F34" s="40">
        <v>2312.1999999999998</v>
      </c>
      <c r="G34" s="40">
        <v>191440</v>
      </c>
      <c r="H34" s="40">
        <v>3</v>
      </c>
      <c r="I34" s="40">
        <v>19.62</v>
      </c>
      <c r="J34" s="41">
        <f t="shared" si="0"/>
        <v>16.817142857142859</v>
      </c>
      <c r="K34" s="42">
        <f t="shared" si="1"/>
        <v>12.43628736234924</v>
      </c>
      <c r="L34" s="43">
        <v>15</v>
      </c>
      <c r="M34" s="44">
        <f t="shared" si="2"/>
        <v>-1.8171428571428585</v>
      </c>
      <c r="N34" s="46">
        <f t="shared" si="3"/>
        <v>1</v>
      </c>
      <c r="O34" s="46">
        <f t="shared" si="4"/>
        <v>15</v>
      </c>
    </row>
    <row r="35" spans="3:16" s="46" customFormat="1" x14ac:dyDescent="0.25">
      <c r="C35" s="39">
        <v>29</v>
      </c>
      <c r="D35" s="40">
        <v>491.07</v>
      </c>
      <c r="E35" s="40">
        <v>61.23</v>
      </c>
      <c r="F35" s="40">
        <v>2312.1999999999998</v>
      </c>
      <c r="G35" s="40">
        <v>191440</v>
      </c>
      <c r="H35" s="40">
        <v>3</v>
      </c>
      <c r="I35" s="40">
        <v>17.079999999999998</v>
      </c>
      <c r="J35" s="41">
        <f t="shared" si="0"/>
        <v>14.639999999999997</v>
      </c>
      <c r="K35" s="42">
        <f t="shared" si="1"/>
        <v>12.080530071355764</v>
      </c>
      <c r="L35" s="43">
        <v>15</v>
      </c>
      <c r="M35" s="44">
        <f t="shared" si="2"/>
        <v>0.36000000000000298</v>
      </c>
      <c r="N35" s="45">
        <f t="shared" si="3"/>
        <v>0</v>
      </c>
      <c r="O35" s="46">
        <f t="shared" si="4"/>
        <v>14</v>
      </c>
    </row>
    <row r="36" spans="3:16" ht="15.75" thickBot="1" x14ac:dyDescent="0.3">
      <c r="C36" s="8">
        <v>30</v>
      </c>
      <c r="D36" s="6">
        <v>508.01</v>
      </c>
      <c r="E36" s="6">
        <v>76.040000000000006</v>
      </c>
      <c r="F36" s="6">
        <v>2312.1999999999998</v>
      </c>
      <c r="G36" s="6">
        <v>191440</v>
      </c>
      <c r="H36" s="6">
        <v>3</v>
      </c>
      <c r="I36" s="6">
        <v>13.75</v>
      </c>
      <c r="J36" s="16">
        <f t="shared" si="0"/>
        <v>11.785714285714285</v>
      </c>
      <c r="K36" s="17">
        <f t="shared" si="1"/>
        <v>13.885245901639346</v>
      </c>
      <c r="L36" s="18">
        <v>12</v>
      </c>
      <c r="M36" s="4">
        <f t="shared" si="2"/>
        <v>0.2142857142857153</v>
      </c>
      <c r="N36" s="3"/>
      <c r="O36" s="3">
        <f t="shared" si="4"/>
        <v>14</v>
      </c>
      <c r="P36" s="2">
        <f>SUM(O32:O36)</f>
        <v>73</v>
      </c>
    </row>
    <row r="37" spans="3:16" x14ac:dyDescent="0.25">
      <c r="C37" s="8"/>
      <c r="D37" s="6"/>
      <c r="E37" s="6"/>
      <c r="F37" s="6"/>
      <c r="G37" s="6"/>
      <c r="H37" s="6"/>
      <c r="I37" s="7"/>
    </row>
    <row r="38" spans="3:16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1273</v>
      </c>
      <c r="L38" s="2" t="s">
        <v>24</v>
      </c>
      <c r="N38" s="2">
        <f>SUMIF(N7:N36,1)</f>
        <v>10</v>
      </c>
      <c r="O38" s="5" t="s">
        <v>54</v>
      </c>
    </row>
    <row r="39" spans="3:16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749</v>
      </c>
      <c r="L39" s="2" t="s">
        <v>24</v>
      </c>
    </row>
    <row r="40" spans="3:16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3:16" x14ac:dyDescent="0.25">
      <c r="C41" s="9" t="s">
        <v>11</v>
      </c>
      <c r="D41" s="6"/>
      <c r="E41" s="6"/>
      <c r="F41" s="6"/>
      <c r="G41" s="6"/>
      <c r="H41" s="6"/>
      <c r="I41" s="7"/>
    </row>
    <row r="42" spans="3:16" x14ac:dyDescent="0.25">
      <c r="C42" s="9" t="s">
        <v>12</v>
      </c>
      <c r="D42" s="6"/>
      <c r="E42" s="6"/>
      <c r="F42" s="6"/>
      <c r="G42" s="6"/>
      <c r="H42" s="6"/>
      <c r="I42" s="7"/>
    </row>
    <row r="43" spans="3:16" x14ac:dyDescent="0.25">
      <c r="C43" s="9" t="s">
        <v>13</v>
      </c>
      <c r="D43" s="6"/>
      <c r="E43" s="6"/>
      <c r="F43" s="6"/>
      <c r="G43" s="6">
        <v>92</v>
      </c>
      <c r="H43" s="6"/>
      <c r="I43" s="7"/>
    </row>
    <row r="44" spans="3:16" x14ac:dyDescent="0.25">
      <c r="C44" s="9" t="s">
        <v>14</v>
      </c>
      <c r="D44" s="6"/>
      <c r="E44" s="6"/>
      <c r="F44" s="6"/>
      <c r="G44" s="6">
        <v>141</v>
      </c>
      <c r="H44" s="6"/>
      <c r="I44" s="7"/>
    </row>
    <row r="45" spans="3:16" x14ac:dyDescent="0.25">
      <c r="C45" s="9" t="s">
        <v>11</v>
      </c>
      <c r="D45" s="6"/>
      <c r="E45" s="6"/>
      <c r="F45" s="6"/>
      <c r="G45" s="6"/>
      <c r="H45" s="6"/>
      <c r="I45" s="7"/>
    </row>
    <row r="46" spans="3:16" x14ac:dyDescent="0.25">
      <c r="C46" s="9" t="s">
        <v>15</v>
      </c>
      <c r="D46" s="6"/>
      <c r="E46" s="6"/>
      <c r="F46" s="6"/>
      <c r="G46" s="6"/>
      <c r="H46" s="6"/>
      <c r="I46" s="7"/>
    </row>
    <row r="47" spans="3:16" x14ac:dyDescent="0.25">
      <c r="C47" s="9" t="s">
        <v>16</v>
      </c>
      <c r="D47" s="6"/>
      <c r="E47" s="6"/>
      <c r="F47" s="6"/>
      <c r="G47" s="6">
        <v>141</v>
      </c>
      <c r="H47" s="6"/>
      <c r="I47" s="7"/>
    </row>
    <row r="48" spans="3:16" x14ac:dyDescent="0.25">
      <c r="C48" s="9" t="s">
        <v>17</v>
      </c>
      <c r="D48" s="6"/>
      <c r="E48" s="6"/>
      <c r="F48" s="6"/>
      <c r="G48" s="6">
        <v>141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19</v>
      </c>
      <c r="D51" s="6"/>
      <c r="E51" s="6"/>
      <c r="F51" s="6"/>
      <c r="G51" s="6">
        <v>141</v>
      </c>
      <c r="H51" s="6"/>
      <c r="I51" s="7"/>
    </row>
    <row r="52" spans="3:9" x14ac:dyDescent="0.25">
      <c r="C52" s="10" t="s">
        <v>20</v>
      </c>
      <c r="D52" s="11"/>
      <c r="E52" s="11"/>
      <c r="F52" s="11"/>
      <c r="G52" s="11">
        <v>93</v>
      </c>
      <c r="H52" s="11"/>
      <c r="I52" s="12"/>
    </row>
  </sheetData>
  <mergeCells count="7">
    <mergeCell ref="K4:K5"/>
    <mergeCell ref="C3:I3"/>
    <mergeCell ref="J3:L3"/>
    <mergeCell ref="K40:L40"/>
    <mergeCell ref="C2:L2"/>
    <mergeCell ref="L4:L5"/>
    <mergeCell ref="J4:J5"/>
  </mergeCells>
  <conditionalFormatting sqref="M6:M36">
    <cfRule type="cellIs" dxfId="6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52"/>
  <sheetViews>
    <sheetView zoomScale="80" zoomScaleNormal="80" workbookViewId="0"/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6384" width="9" style="2"/>
  </cols>
  <sheetData>
    <row r="2" spans="3:16" ht="16.5" thickBot="1" x14ac:dyDescent="0.3">
      <c r="C2" s="81" t="s">
        <v>30</v>
      </c>
      <c r="D2" s="81"/>
      <c r="E2" s="81"/>
      <c r="F2" s="81"/>
      <c r="G2" s="81"/>
      <c r="H2" s="81"/>
      <c r="I2" s="81"/>
      <c r="J2" s="81"/>
      <c r="K2" s="81"/>
      <c r="L2" s="81"/>
    </row>
    <row r="3" spans="3:16" x14ac:dyDescent="0.25">
      <c r="C3" s="75" t="s">
        <v>7</v>
      </c>
      <c r="D3" s="75"/>
      <c r="E3" s="75"/>
      <c r="F3" s="75"/>
      <c r="G3" s="75"/>
      <c r="H3" s="75"/>
      <c r="I3" s="76"/>
      <c r="J3" s="77" t="s">
        <v>8</v>
      </c>
      <c r="K3" s="78"/>
      <c r="L3" s="79"/>
    </row>
    <row r="4" spans="3:16" x14ac:dyDescent="0.25">
      <c r="C4" s="8"/>
      <c r="D4" s="6"/>
      <c r="E4" s="6"/>
      <c r="F4" s="6"/>
      <c r="G4" s="6"/>
      <c r="H4" s="6"/>
      <c r="I4" s="6"/>
      <c r="J4" s="84" t="s">
        <v>28</v>
      </c>
      <c r="K4" s="74" t="s">
        <v>9</v>
      </c>
      <c r="L4" s="82" t="s">
        <v>27</v>
      </c>
    </row>
    <row r="5" spans="3:16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5"/>
      <c r="K5" s="74"/>
      <c r="L5" s="83"/>
    </row>
    <row r="6" spans="3:16" x14ac:dyDescent="0.25">
      <c r="C6" s="23">
        <v>0</v>
      </c>
      <c r="D6" s="22">
        <v>0</v>
      </c>
      <c r="E6" s="22">
        <v>47.26</v>
      </c>
      <c r="F6" s="22">
        <v>2219.8000000000002</v>
      </c>
      <c r="G6" s="22">
        <v>156234</v>
      </c>
      <c r="H6" s="22">
        <v>3</v>
      </c>
      <c r="I6" s="22">
        <v>18.809999999999999</v>
      </c>
      <c r="J6" s="13">
        <f>I6*(1.5/1.75)</f>
        <v>16.122857142857139</v>
      </c>
      <c r="K6" s="6"/>
      <c r="L6" s="14">
        <v>16</v>
      </c>
      <c r="M6" s="4">
        <f>L6-J6</f>
        <v>-0.12285714285713922</v>
      </c>
      <c r="N6" s="5" t="s">
        <v>29</v>
      </c>
    </row>
    <row r="7" spans="3:16" s="46" customFormat="1" x14ac:dyDescent="0.25">
      <c r="C7" s="39" t="s">
        <v>38</v>
      </c>
      <c r="D7" s="40">
        <v>16.93</v>
      </c>
      <c r="E7" s="40">
        <v>35.94</v>
      </c>
      <c r="F7" s="40">
        <v>2219.8000000000002</v>
      </c>
      <c r="G7" s="40">
        <v>156234</v>
      </c>
      <c r="H7" s="40">
        <v>3</v>
      </c>
      <c r="I7" s="40">
        <v>24.74</v>
      </c>
      <c r="J7" s="41">
        <f>I7*(1.5/1.75)</f>
        <v>21.205714285714283</v>
      </c>
      <c r="K7" s="42">
        <f>((D7-D6)*12)/J6</f>
        <v>12.600744284954814</v>
      </c>
      <c r="L7" s="43">
        <v>20</v>
      </c>
      <c r="M7" s="44">
        <f t="shared" ref="M7:M36" si="0">L7-J7</f>
        <v>-1.2057142857142829</v>
      </c>
      <c r="N7" s="45">
        <f>IF(L7=L6,0,1)</f>
        <v>1</v>
      </c>
      <c r="O7" s="46">
        <f>ROUNDUP(((D7-D6)*12)/L6,0)</f>
        <v>13</v>
      </c>
      <c r="P7" s="46">
        <f>SUM(O7)</f>
        <v>13</v>
      </c>
    </row>
    <row r="8" spans="3:16" s="46" customFormat="1" x14ac:dyDescent="0.25">
      <c r="C8" s="39">
        <v>2</v>
      </c>
      <c r="D8" s="40">
        <v>33.869999999999997</v>
      </c>
      <c r="E8" s="40">
        <v>34.42</v>
      </c>
      <c r="F8" s="40">
        <v>2219.8000000000002</v>
      </c>
      <c r="G8" s="40">
        <v>156234</v>
      </c>
      <c r="H8" s="40">
        <v>3</v>
      </c>
      <c r="I8" s="40">
        <v>23.46</v>
      </c>
      <c r="J8" s="41">
        <f t="shared" ref="J8:J36" si="1">I8*(1.5/1.75)</f>
        <v>20.108571428571427</v>
      </c>
      <c r="K8" s="42">
        <f t="shared" ref="K8:K36" si="2">((D8-D7)*12)/J7</f>
        <v>9.586095392077608</v>
      </c>
      <c r="L8" s="43">
        <v>20</v>
      </c>
      <c r="M8" s="44">
        <f t="shared" si="0"/>
        <v>-0.10857142857142676</v>
      </c>
      <c r="N8" s="46">
        <f t="shared" ref="N8:N35" si="3">IF(L8=L7,0,1)</f>
        <v>0</v>
      </c>
      <c r="O8" s="47">
        <f t="shared" ref="O8:O36" si="4">ROUNDUP(((D8-D7)*12)/L7,0)</f>
        <v>11</v>
      </c>
    </row>
    <row r="9" spans="3:16" s="56" customFormat="1" x14ac:dyDescent="0.25">
      <c r="C9" s="49">
        <v>3</v>
      </c>
      <c r="D9" s="48">
        <v>50.8</v>
      </c>
      <c r="E9" s="48">
        <v>39.43</v>
      </c>
      <c r="F9" s="48">
        <v>2219.8000000000002</v>
      </c>
      <c r="G9" s="48">
        <v>156234</v>
      </c>
      <c r="H9" s="48">
        <v>3</v>
      </c>
      <c r="I9" s="48">
        <v>19.899999999999999</v>
      </c>
      <c r="J9" s="50">
        <f t="shared" si="1"/>
        <v>17.057142857142853</v>
      </c>
      <c r="K9" s="51">
        <f t="shared" si="2"/>
        <v>10.103154305200341</v>
      </c>
      <c r="L9" s="52">
        <v>17</v>
      </c>
      <c r="M9" s="53">
        <f t="shared" si="0"/>
        <v>-5.7142857142853387E-2</v>
      </c>
      <c r="N9" s="54">
        <f t="shared" si="3"/>
        <v>1</v>
      </c>
      <c r="O9" s="55">
        <f t="shared" si="4"/>
        <v>11</v>
      </c>
    </row>
    <row r="10" spans="3:16" s="56" customFormat="1" x14ac:dyDescent="0.25">
      <c r="C10" s="49">
        <v>4</v>
      </c>
      <c r="D10" s="48">
        <v>67.73</v>
      </c>
      <c r="E10" s="48">
        <v>38.54</v>
      </c>
      <c r="F10" s="48">
        <v>2219.8000000000002</v>
      </c>
      <c r="G10" s="48">
        <v>156234</v>
      </c>
      <c r="H10" s="48">
        <v>3</v>
      </c>
      <c r="I10" s="48">
        <v>20.03</v>
      </c>
      <c r="J10" s="50">
        <f t="shared" si="1"/>
        <v>17.168571428571429</v>
      </c>
      <c r="K10" s="51">
        <f t="shared" si="2"/>
        <v>11.910552763819103</v>
      </c>
      <c r="L10" s="52">
        <v>17</v>
      </c>
      <c r="M10" s="53">
        <f t="shared" si="0"/>
        <v>-0.16857142857142904</v>
      </c>
      <c r="N10" s="56">
        <f t="shared" si="3"/>
        <v>0</v>
      </c>
      <c r="O10" s="55">
        <f t="shared" si="4"/>
        <v>12</v>
      </c>
    </row>
    <row r="11" spans="3:16" s="56" customFormat="1" x14ac:dyDescent="0.25">
      <c r="C11" s="49">
        <v>5</v>
      </c>
      <c r="D11" s="48">
        <v>84.67</v>
      </c>
      <c r="E11" s="48">
        <v>40.020000000000003</v>
      </c>
      <c r="F11" s="48">
        <v>2219.8000000000002</v>
      </c>
      <c r="G11" s="48">
        <v>156234</v>
      </c>
      <c r="H11" s="48">
        <v>3</v>
      </c>
      <c r="I11" s="48">
        <v>19.559999999999999</v>
      </c>
      <c r="J11" s="50">
        <f t="shared" si="1"/>
        <v>16.765714285714285</v>
      </c>
      <c r="K11" s="51">
        <f t="shared" si="2"/>
        <v>11.84023964053919</v>
      </c>
      <c r="L11" s="52">
        <v>17</v>
      </c>
      <c r="M11" s="53">
        <f t="shared" si="0"/>
        <v>0.23428571428571487</v>
      </c>
      <c r="N11" s="56">
        <f t="shared" si="3"/>
        <v>0</v>
      </c>
      <c r="O11" s="55">
        <f t="shared" si="4"/>
        <v>12</v>
      </c>
    </row>
    <row r="12" spans="3:16" s="56" customFormat="1" x14ac:dyDescent="0.25">
      <c r="C12" s="49">
        <v>6</v>
      </c>
      <c r="D12" s="48">
        <v>101.6</v>
      </c>
      <c r="E12" s="48">
        <v>36.299999999999997</v>
      </c>
      <c r="F12" s="48">
        <v>2219.8000000000002</v>
      </c>
      <c r="G12" s="48">
        <v>156234</v>
      </c>
      <c r="H12" s="48">
        <v>3</v>
      </c>
      <c r="I12" s="48">
        <v>21.17</v>
      </c>
      <c r="J12" s="50">
        <f t="shared" si="1"/>
        <v>18.145714285714288</v>
      </c>
      <c r="K12" s="51">
        <f t="shared" si="2"/>
        <v>12.117586912065434</v>
      </c>
      <c r="L12" s="52">
        <v>17</v>
      </c>
      <c r="M12" s="53">
        <f t="shared" si="0"/>
        <v>-1.1457142857142877</v>
      </c>
      <c r="N12" s="54">
        <f t="shared" si="3"/>
        <v>0</v>
      </c>
      <c r="O12" s="55">
        <f t="shared" si="4"/>
        <v>12</v>
      </c>
    </row>
    <row r="13" spans="3:16" s="56" customFormat="1" x14ac:dyDescent="0.25">
      <c r="C13" s="49">
        <v>7</v>
      </c>
      <c r="D13" s="48">
        <v>118.53</v>
      </c>
      <c r="E13" s="48">
        <v>37.31</v>
      </c>
      <c r="F13" s="48">
        <v>2219.8000000000002</v>
      </c>
      <c r="G13" s="48">
        <v>156234</v>
      </c>
      <c r="H13" s="48">
        <v>3</v>
      </c>
      <c r="I13" s="48">
        <v>21.55</v>
      </c>
      <c r="J13" s="50">
        <f t="shared" si="1"/>
        <v>18.471428571428572</v>
      </c>
      <c r="K13" s="51">
        <f t="shared" si="2"/>
        <v>11.196032120925842</v>
      </c>
      <c r="L13" s="52">
        <v>17</v>
      </c>
      <c r="M13" s="53">
        <f t="shared" si="0"/>
        <v>-1.4714285714285715</v>
      </c>
      <c r="N13" s="56">
        <f t="shared" si="3"/>
        <v>0</v>
      </c>
      <c r="O13" s="55">
        <f t="shared" si="4"/>
        <v>12</v>
      </c>
    </row>
    <row r="14" spans="3:16" s="46" customFormat="1" x14ac:dyDescent="0.25">
      <c r="C14" s="39">
        <v>8</v>
      </c>
      <c r="D14" s="40">
        <v>135.46</v>
      </c>
      <c r="E14" s="40">
        <v>40.369999999999997</v>
      </c>
      <c r="F14" s="40">
        <v>2145.1</v>
      </c>
      <c r="G14" s="40">
        <v>161321</v>
      </c>
      <c r="H14" s="40">
        <v>3</v>
      </c>
      <c r="I14" s="40">
        <v>21.13</v>
      </c>
      <c r="J14" s="41">
        <f t="shared" si="1"/>
        <v>18.111428571428569</v>
      </c>
      <c r="K14" s="42">
        <f t="shared" si="2"/>
        <v>10.998607888631096</v>
      </c>
      <c r="L14" s="43">
        <v>18</v>
      </c>
      <c r="M14" s="44">
        <f t="shared" si="0"/>
        <v>-0.11142857142856855</v>
      </c>
      <c r="N14" s="46">
        <f t="shared" si="3"/>
        <v>1</v>
      </c>
      <c r="O14" s="46">
        <f t="shared" si="4"/>
        <v>12</v>
      </c>
    </row>
    <row r="15" spans="3:16" s="46" customFormat="1" x14ac:dyDescent="0.25">
      <c r="C15" s="39">
        <v>9</v>
      </c>
      <c r="D15" s="40">
        <v>152.4</v>
      </c>
      <c r="E15" s="40">
        <v>41.9</v>
      </c>
      <c r="F15" s="40">
        <v>2145.1</v>
      </c>
      <c r="G15" s="40">
        <v>161321</v>
      </c>
      <c r="H15" s="40">
        <v>3</v>
      </c>
      <c r="I15" s="40">
        <v>22.67</v>
      </c>
      <c r="J15" s="41">
        <f t="shared" si="1"/>
        <v>19.431428571428572</v>
      </c>
      <c r="K15" s="42">
        <f t="shared" si="2"/>
        <v>11.223852342640795</v>
      </c>
      <c r="L15" s="43">
        <v>18</v>
      </c>
      <c r="M15" s="44">
        <f t="shared" si="0"/>
        <v>-1.4314285714285724</v>
      </c>
      <c r="N15" s="45">
        <f t="shared" si="3"/>
        <v>0</v>
      </c>
      <c r="O15" s="45">
        <f t="shared" si="4"/>
        <v>12</v>
      </c>
      <c r="P15" s="46">
        <f>SUM(O8:O15)</f>
        <v>94</v>
      </c>
    </row>
    <row r="16" spans="3:16" s="35" customFormat="1" x14ac:dyDescent="0.25">
      <c r="C16" s="30">
        <v>10</v>
      </c>
      <c r="D16" s="29">
        <v>169.33</v>
      </c>
      <c r="E16" s="29">
        <v>54.47</v>
      </c>
      <c r="F16" s="29">
        <v>2452</v>
      </c>
      <c r="G16" s="29">
        <v>207961</v>
      </c>
      <c r="H16" s="29">
        <v>3</v>
      </c>
      <c r="I16" s="29">
        <v>19.670000000000002</v>
      </c>
      <c r="J16" s="31">
        <f t="shared" si="1"/>
        <v>16.86</v>
      </c>
      <c r="K16" s="32">
        <f t="shared" si="2"/>
        <v>10.45522717247464</v>
      </c>
      <c r="L16" s="33">
        <v>16</v>
      </c>
      <c r="M16" s="34">
        <f t="shared" si="0"/>
        <v>-0.85999999999999943</v>
      </c>
      <c r="N16" s="35">
        <f t="shared" si="3"/>
        <v>1</v>
      </c>
      <c r="O16" s="36">
        <f t="shared" si="4"/>
        <v>12</v>
      </c>
    </row>
    <row r="17" spans="3:16" s="46" customFormat="1" x14ac:dyDescent="0.25">
      <c r="C17" s="39" t="s">
        <v>39</v>
      </c>
      <c r="D17" s="40">
        <v>186.26</v>
      </c>
      <c r="E17" s="40">
        <v>43.19</v>
      </c>
      <c r="F17" s="40">
        <v>2452</v>
      </c>
      <c r="G17" s="40">
        <v>207961</v>
      </c>
      <c r="H17" s="40">
        <v>3</v>
      </c>
      <c r="I17" s="40">
        <v>24.81</v>
      </c>
      <c r="J17" s="41">
        <f t="shared" si="1"/>
        <v>21.265714285714285</v>
      </c>
      <c r="K17" s="42">
        <f t="shared" si="2"/>
        <v>12.049822064056924</v>
      </c>
      <c r="L17" s="43">
        <v>21</v>
      </c>
      <c r="M17" s="44">
        <f t="shared" si="0"/>
        <v>-0.26571428571428513</v>
      </c>
      <c r="N17" s="45">
        <f t="shared" si="3"/>
        <v>1</v>
      </c>
      <c r="O17" s="45">
        <f t="shared" si="4"/>
        <v>13</v>
      </c>
      <c r="P17" s="46">
        <f>SUM(O16:O17)</f>
        <v>25</v>
      </c>
    </row>
    <row r="18" spans="3:16" s="46" customFormat="1" x14ac:dyDescent="0.25">
      <c r="C18" s="39">
        <v>12</v>
      </c>
      <c r="D18" s="40">
        <v>203.2</v>
      </c>
      <c r="E18" s="40">
        <v>35.82</v>
      </c>
      <c r="F18" s="40">
        <v>2145.1</v>
      </c>
      <c r="G18" s="40">
        <v>161321</v>
      </c>
      <c r="H18" s="40">
        <v>3</v>
      </c>
      <c r="I18" s="40">
        <v>23.84</v>
      </c>
      <c r="J18" s="41">
        <f t="shared" si="1"/>
        <v>20.434285714285714</v>
      </c>
      <c r="K18" s="42">
        <f t="shared" si="2"/>
        <v>9.5590487706569913</v>
      </c>
      <c r="L18" s="43">
        <v>21</v>
      </c>
      <c r="M18" s="44">
        <f t="shared" si="0"/>
        <v>0.56571428571428584</v>
      </c>
      <c r="N18" s="46">
        <f t="shared" si="3"/>
        <v>0</v>
      </c>
      <c r="O18" s="47">
        <f t="shared" si="4"/>
        <v>10</v>
      </c>
    </row>
    <row r="19" spans="3:16" x14ac:dyDescent="0.25">
      <c r="C19" s="8">
        <v>13</v>
      </c>
      <c r="D19" s="6">
        <v>220.13</v>
      </c>
      <c r="E19" s="6">
        <v>41.58</v>
      </c>
      <c r="F19" s="6">
        <v>1999.7</v>
      </c>
      <c r="G19" s="6">
        <v>137003</v>
      </c>
      <c r="H19" s="6">
        <v>3</v>
      </c>
      <c r="I19" s="6">
        <v>18.850000000000001</v>
      </c>
      <c r="J19" s="13">
        <f t="shared" si="1"/>
        <v>16.157142857142858</v>
      </c>
      <c r="K19" s="15">
        <f t="shared" si="2"/>
        <v>9.9421140939597361</v>
      </c>
      <c r="L19" s="14">
        <v>16</v>
      </c>
      <c r="M19" s="4">
        <f t="shared" si="0"/>
        <v>-0.15714285714285836</v>
      </c>
      <c r="N19" s="2">
        <f t="shared" si="3"/>
        <v>1</v>
      </c>
      <c r="O19" s="2">
        <f t="shared" si="4"/>
        <v>10</v>
      </c>
    </row>
    <row r="20" spans="3:16" x14ac:dyDescent="0.25">
      <c r="C20" s="8">
        <v>14</v>
      </c>
      <c r="D20" s="6">
        <v>237.07</v>
      </c>
      <c r="E20" s="6">
        <v>39.590000000000003</v>
      </c>
      <c r="F20" s="6">
        <v>1999.7</v>
      </c>
      <c r="G20" s="6">
        <v>137003</v>
      </c>
      <c r="H20" s="6">
        <v>3</v>
      </c>
      <c r="I20" s="6">
        <v>19.45</v>
      </c>
      <c r="J20" s="13">
        <f t="shared" si="1"/>
        <v>16.671428571428571</v>
      </c>
      <c r="K20" s="15">
        <f t="shared" si="2"/>
        <v>12.581432360742703</v>
      </c>
      <c r="L20" s="14">
        <v>16</v>
      </c>
      <c r="M20" s="4">
        <f t="shared" si="0"/>
        <v>-0.67142857142857082</v>
      </c>
      <c r="N20" s="2">
        <f t="shared" si="3"/>
        <v>0</v>
      </c>
      <c r="O20" s="2">
        <f t="shared" si="4"/>
        <v>13</v>
      </c>
    </row>
    <row r="21" spans="3:16" x14ac:dyDescent="0.25">
      <c r="C21" s="8">
        <v>15</v>
      </c>
      <c r="D21" s="6">
        <v>254</v>
      </c>
      <c r="E21" s="6">
        <v>38.909999999999997</v>
      </c>
      <c r="F21" s="6">
        <v>1999.7</v>
      </c>
      <c r="G21" s="6">
        <v>137003</v>
      </c>
      <c r="H21" s="6">
        <v>3</v>
      </c>
      <c r="I21" s="6">
        <v>19.79</v>
      </c>
      <c r="J21" s="13">
        <f t="shared" si="1"/>
        <v>16.962857142857143</v>
      </c>
      <c r="K21" s="15">
        <f t="shared" si="2"/>
        <v>12.186118251928026</v>
      </c>
      <c r="L21" s="14">
        <v>16</v>
      </c>
      <c r="M21" s="4">
        <f t="shared" si="0"/>
        <v>-0.96285714285714263</v>
      </c>
      <c r="N21" s="2">
        <f t="shared" si="3"/>
        <v>0</v>
      </c>
      <c r="O21" s="2">
        <f t="shared" si="4"/>
        <v>13</v>
      </c>
    </row>
    <row r="22" spans="3:16" x14ac:dyDescent="0.25">
      <c r="C22" s="8">
        <v>16</v>
      </c>
      <c r="D22" s="6">
        <v>270.94</v>
      </c>
      <c r="E22" s="6">
        <v>37.299999999999997</v>
      </c>
      <c r="F22" s="6">
        <v>1999.7</v>
      </c>
      <c r="G22" s="6">
        <v>137003</v>
      </c>
      <c r="H22" s="6">
        <v>3</v>
      </c>
      <c r="I22" s="6">
        <v>20.440000000000001</v>
      </c>
      <c r="J22" s="13">
        <f t="shared" si="1"/>
        <v>17.52</v>
      </c>
      <c r="K22" s="15">
        <f t="shared" si="2"/>
        <v>11.983830217281454</v>
      </c>
      <c r="L22" s="14">
        <v>16</v>
      </c>
      <c r="M22" s="4">
        <f t="shared" si="0"/>
        <v>-1.5199999999999996</v>
      </c>
      <c r="N22" s="2">
        <f t="shared" si="3"/>
        <v>0</v>
      </c>
      <c r="O22" s="26">
        <f t="shared" si="4"/>
        <v>13</v>
      </c>
    </row>
    <row r="23" spans="3:16" x14ac:dyDescent="0.25">
      <c r="C23" s="8">
        <v>17</v>
      </c>
      <c r="D23" s="6">
        <v>287.88</v>
      </c>
      <c r="E23" s="6">
        <v>36.659999999999997</v>
      </c>
      <c r="F23" s="6">
        <v>1999.7</v>
      </c>
      <c r="G23" s="6">
        <v>137003</v>
      </c>
      <c r="H23" s="6">
        <v>3</v>
      </c>
      <c r="I23" s="6">
        <v>20.88</v>
      </c>
      <c r="J23" s="13">
        <f t="shared" si="1"/>
        <v>17.897142857142857</v>
      </c>
      <c r="K23" s="15">
        <f t="shared" si="2"/>
        <v>11.602739726027396</v>
      </c>
      <c r="L23" s="14">
        <v>16</v>
      </c>
      <c r="M23" s="4">
        <f t="shared" si="0"/>
        <v>-1.8971428571428568</v>
      </c>
      <c r="N23" s="2">
        <f t="shared" si="3"/>
        <v>0</v>
      </c>
      <c r="O23" s="3">
        <f t="shared" si="4"/>
        <v>13</v>
      </c>
      <c r="P23" s="2">
        <f>SUM(O18:O23)</f>
        <v>72</v>
      </c>
    </row>
    <row r="24" spans="3:16" s="63" customFormat="1" x14ac:dyDescent="0.25">
      <c r="C24" s="58">
        <v>18</v>
      </c>
      <c r="D24" s="57">
        <v>304.81</v>
      </c>
      <c r="E24" s="57">
        <v>36.99</v>
      </c>
      <c r="F24" s="57">
        <v>2145.1</v>
      </c>
      <c r="G24" s="57">
        <v>161321</v>
      </c>
      <c r="H24" s="57">
        <v>3</v>
      </c>
      <c r="I24" s="57">
        <v>23.02</v>
      </c>
      <c r="J24" s="59">
        <f t="shared" si="1"/>
        <v>19.73142857142857</v>
      </c>
      <c r="K24" s="60">
        <f t="shared" si="2"/>
        <v>11.351532567049814</v>
      </c>
      <c r="L24" s="61">
        <v>19</v>
      </c>
      <c r="M24" s="62">
        <f t="shared" si="0"/>
        <v>-0.73142857142856954</v>
      </c>
      <c r="N24" s="63">
        <f t="shared" si="3"/>
        <v>1</v>
      </c>
      <c r="O24" s="63">
        <f t="shared" si="4"/>
        <v>13</v>
      </c>
    </row>
    <row r="25" spans="3:16" s="63" customFormat="1" x14ac:dyDescent="0.25">
      <c r="C25" s="58" t="s">
        <v>37</v>
      </c>
      <c r="D25" s="57">
        <v>321.74</v>
      </c>
      <c r="E25" s="57">
        <v>45.51</v>
      </c>
      <c r="F25" s="57">
        <v>2525.9</v>
      </c>
      <c r="G25" s="57">
        <v>221098</v>
      </c>
      <c r="H25" s="57">
        <v>3</v>
      </c>
      <c r="I25" s="57">
        <v>24.3</v>
      </c>
      <c r="J25" s="59">
        <f t="shared" si="1"/>
        <v>20.828571428571429</v>
      </c>
      <c r="K25" s="60">
        <f t="shared" si="2"/>
        <v>10.296264118158129</v>
      </c>
      <c r="L25" s="61">
        <v>19</v>
      </c>
      <c r="M25" s="62">
        <f t="shared" si="0"/>
        <v>-1.8285714285714292</v>
      </c>
      <c r="N25" s="63">
        <f t="shared" si="3"/>
        <v>0</v>
      </c>
      <c r="O25" s="63">
        <f t="shared" si="4"/>
        <v>11</v>
      </c>
    </row>
    <row r="26" spans="3:16" s="35" customFormat="1" x14ac:dyDescent="0.25">
      <c r="C26" s="30">
        <v>20</v>
      </c>
      <c r="D26" s="29">
        <v>338.68</v>
      </c>
      <c r="E26" s="29">
        <v>55.15</v>
      </c>
      <c r="F26" s="29">
        <v>2525.9</v>
      </c>
      <c r="G26" s="29">
        <v>221098</v>
      </c>
      <c r="H26" s="29">
        <v>3</v>
      </c>
      <c r="I26" s="29">
        <v>20.05</v>
      </c>
      <c r="J26" s="31">
        <f t="shared" si="1"/>
        <v>17.185714285714287</v>
      </c>
      <c r="K26" s="32">
        <f t="shared" si="2"/>
        <v>9.7596707818930017</v>
      </c>
      <c r="L26" s="33">
        <v>18</v>
      </c>
      <c r="M26" s="34">
        <f t="shared" si="0"/>
        <v>0.81428571428571317</v>
      </c>
      <c r="N26" s="37">
        <f t="shared" si="3"/>
        <v>1</v>
      </c>
      <c r="O26" s="37">
        <f t="shared" si="4"/>
        <v>11</v>
      </c>
      <c r="P26" s="35">
        <f>SUM(O24:O26)</f>
        <v>35</v>
      </c>
    </row>
    <row r="27" spans="3:16" s="70" customFormat="1" x14ac:dyDescent="0.25">
      <c r="C27" s="65">
        <v>21</v>
      </c>
      <c r="D27" s="64">
        <v>355.62</v>
      </c>
      <c r="E27" s="64">
        <v>42.36</v>
      </c>
      <c r="F27" s="64">
        <v>2145.1</v>
      </c>
      <c r="G27" s="64">
        <v>161321</v>
      </c>
      <c r="H27" s="64">
        <v>3</v>
      </c>
      <c r="I27" s="64">
        <v>22.43</v>
      </c>
      <c r="J27" s="66">
        <f t="shared" si="1"/>
        <v>19.225714285714286</v>
      </c>
      <c r="K27" s="67">
        <f t="shared" si="2"/>
        <v>11.828428927680795</v>
      </c>
      <c r="L27" s="68">
        <v>18</v>
      </c>
      <c r="M27" s="69">
        <f t="shared" si="0"/>
        <v>-1.225714285714286</v>
      </c>
      <c r="N27" s="70">
        <f t="shared" si="3"/>
        <v>0</v>
      </c>
      <c r="O27" s="71">
        <f t="shared" si="4"/>
        <v>12</v>
      </c>
    </row>
    <row r="28" spans="3:16" s="70" customFormat="1" x14ac:dyDescent="0.25">
      <c r="C28" s="65">
        <v>22</v>
      </c>
      <c r="D28" s="64">
        <v>372.55</v>
      </c>
      <c r="E28" s="64">
        <v>38.119999999999997</v>
      </c>
      <c r="F28" s="64">
        <v>2145.1</v>
      </c>
      <c r="G28" s="64">
        <v>161321</v>
      </c>
      <c r="H28" s="64">
        <v>3</v>
      </c>
      <c r="I28" s="64">
        <v>22.32</v>
      </c>
      <c r="J28" s="66">
        <f t="shared" si="1"/>
        <v>19.131428571428572</v>
      </c>
      <c r="K28" s="67">
        <f t="shared" si="2"/>
        <v>10.567097637093182</v>
      </c>
      <c r="L28" s="68">
        <v>18</v>
      </c>
      <c r="M28" s="69">
        <f t="shared" si="0"/>
        <v>-1.1314285714285717</v>
      </c>
      <c r="N28" s="70">
        <f t="shared" si="3"/>
        <v>0</v>
      </c>
      <c r="O28" s="70">
        <f t="shared" si="4"/>
        <v>12</v>
      </c>
    </row>
    <row r="29" spans="3:16" x14ac:dyDescent="0.25">
      <c r="C29" s="8">
        <v>23</v>
      </c>
      <c r="D29" s="6">
        <v>389.49</v>
      </c>
      <c r="E29" s="6">
        <v>42.21</v>
      </c>
      <c r="F29" s="6">
        <v>2219.8000000000002</v>
      </c>
      <c r="G29" s="6">
        <v>156234</v>
      </c>
      <c r="H29" s="6">
        <v>3</v>
      </c>
      <c r="I29" s="6">
        <v>18.84</v>
      </c>
      <c r="J29" s="13">
        <f t="shared" si="1"/>
        <v>16.148571428571426</v>
      </c>
      <c r="K29" s="15">
        <f t="shared" si="2"/>
        <v>10.625448028673834</v>
      </c>
      <c r="L29" s="14">
        <v>16</v>
      </c>
      <c r="M29" s="4">
        <f t="shared" si="0"/>
        <v>-0.14857142857142591</v>
      </c>
      <c r="N29" s="2">
        <f t="shared" si="3"/>
        <v>1</v>
      </c>
      <c r="O29" s="2">
        <f t="shared" si="4"/>
        <v>12</v>
      </c>
    </row>
    <row r="30" spans="3:16" x14ac:dyDescent="0.25">
      <c r="C30" s="8">
        <v>24</v>
      </c>
      <c r="D30" s="6">
        <v>406.42</v>
      </c>
      <c r="E30" s="6">
        <v>41.82</v>
      </c>
      <c r="F30" s="6">
        <v>2219.8000000000002</v>
      </c>
      <c r="G30" s="6">
        <v>156234</v>
      </c>
      <c r="H30" s="6">
        <v>3</v>
      </c>
      <c r="I30" s="6">
        <v>18.78</v>
      </c>
      <c r="J30" s="13">
        <f t="shared" si="1"/>
        <v>16.097142857142856</v>
      </c>
      <c r="K30" s="15">
        <f t="shared" si="2"/>
        <v>12.580679405520177</v>
      </c>
      <c r="L30" s="14">
        <v>16</v>
      </c>
      <c r="M30" s="4">
        <f t="shared" si="0"/>
        <v>-9.7142857142856087E-2</v>
      </c>
      <c r="N30" s="2">
        <f t="shared" si="3"/>
        <v>0</v>
      </c>
      <c r="O30" s="2">
        <f t="shared" si="4"/>
        <v>13</v>
      </c>
    </row>
    <row r="31" spans="3:16" x14ac:dyDescent="0.25">
      <c r="C31" s="8">
        <v>25</v>
      </c>
      <c r="D31" s="6">
        <v>423.36</v>
      </c>
      <c r="E31" s="6">
        <v>40.65</v>
      </c>
      <c r="F31" s="6">
        <v>2219.8000000000002</v>
      </c>
      <c r="G31" s="6">
        <v>156234</v>
      </c>
      <c r="H31" s="6">
        <v>3</v>
      </c>
      <c r="I31" s="6">
        <v>19.170000000000002</v>
      </c>
      <c r="J31" s="13">
        <f t="shared" si="1"/>
        <v>16.431428571428572</v>
      </c>
      <c r="K31" s="15">
        <f t="shared" si="2"/>
        <v>12.6283280085197</v>
      </c>
      <c r="L31" s="14">
        <v>16</v>
      </c>
      <c r="M31" s="4">
        <f t="shared" si="0"/>
        <v>-0.43142857142857238</v>
      </c>
      <c r="N31" s="2">
        <f t="shared" si="3"/>
        <v>0</v>
      </c>
      <c r="O31" s="3">
        <f t="shared" si="4"/>
        <v>13</v>
      </c>
      <c r="P31" s="2">
        <f>SUM(O27:O31)</f>
        <v>62</v>
      </c>
    </row>
    <row r="32" spans="3:16" x14ac:dyDescent="0.25">
      <c r="C32" s="8">
        <v>26</v>
      </c>
      <c r="D32" s="6">
        <v>440.3</v>
      </c>
      <c r="E32" s="6">
        <v>35.549999999999997</v>
      </c>
      <c r="F32" s="6">
        <v>2219.8000000000002</v>
      </c>
      <c r="G32" s="6">
        <v>156234</v>
      </c>
      <c r="H32" s="6">
        <v>3</v>
      </c>
      <c r="I32" s="6">
        <v>21.18</v>
      </c>
      <c r="J32" s="13">
        <f t="shared" si="1"/>
        <v>18.154285714285713</v>
      </c>
      <c r="K32" s="15">
        <f t="shared" si="2"/>
        <v>12.371413667188312</v>
      </c>
      <c r="L32" s="14">
        <v>16</v>
      </c>
      <c r="M32" s="4">
        <f t="shared" si="0"/>
        <v>-2.154285714285713</v>
      </c>
      <c r="N32" s="3">
        <f t="shared" si="3"/>
        <v>0</v>
      </c>
      <c r="O32" s="2">
        <f t="shared" si="4"/>
        <v>13</v>
      </c>
    </row>
    <row r="33" spans="3:16" x14ac:dyDescent="0.25">
      <c r="C33" s="8">
        <v>27</v>
      </c>
      <c r="D33" s="6">
        <v>457.23</v>
      </c>
      <c r="E33" s="6">
        <v>35.32</v>
      </c>
      <c r="F33" s="6">
        <v>2219.8000000000002</v>
      </c>
      <c r="G33" s="6">
        <v>156234</v>
      </c>
      <c r="H33" s="6">
        <v>3</v>
      </c>
      <c r="I33" s="6">
        <v>21.41</v>
      </c>
      <c r="J33" s="13">
        <f t="shared" si="1"/>
        <v>18.351428571428571</v>
      </c>
      <c r="K33" s="15">
        <f t="shared" si="2"/>
        <v>11.190745986779987</v>
      </c>
      <c r="L33" s="14">
        <v>16</v>
      </c>
      <c r="M33" s="4">
        <f t="shared" si="0"/>
        <v>-2.3514285714285705</v>
      </c>
      <c r="N33" s="2">
        <f t="shared" si="3"/>
        <v>0</v>
      </c>
      <c r="O33" s="26">
        <f t="shared" si="4"/>
        <v>13</v>
      </c>
    </row>
    <row r="34" spans="3:16" s="46" customFormat="1" x14ac:dyDescent="0.25">
      <c r="C34" s="39">
        <v>28</v>
      </c>
      <c r="D34" s="40">
        <v>474.17</v>
      </c>
      <c r="E34" s="40">
        <v>34.35</v>
      </c>
      <c r="F34" s="40">
        <v>2219.8000000000002</v>
      </c>
      <c r="G34" s="40">
        <v>156234</v>
      </c>
      <c r="H34" s="40">
        <v>3</v>
      </c>
      <c r="I34" s="40">
        <v>23.61</v>
      </c>
      <c r="J34" s="41">
        <f t="shared" si="1"/>
        <v>20.237142857142857</v>
      </c>
      <c r="K34" s="42">
        <f t="shared" si="2"/>
        <v>11.077066791219055</v>
      </c>
      <c r="L34" s="43">
        <v>20</v>
      </c>
      <c r="M34" s="44">
        <f t="shared" si="0"/>
        <v>-0.23714285714285666</v>
      </c>
      <c r="N34" s="46">
        <f t="shared" si="3"/>
        <v>1</v>
      </c>
      <c r="O34" s="46">
        <f t="shared" si="4"/>
        <v>13</v>
      </c>
    </row>
    <row r="35" spans="3:16" s="46" customFormat="1" x14ac:dyDescent="0.25">
      <c r="C35" s="39">
        <v>29</v>
      </c>
      <c r="D35" s="40">
        <v>491.1</v>
      </c>
      <c r="E35" s="40">
        <v>38.4</v>
      </c>
      <c r="F35" s="40">
        <v>2219.8000000000002</v>
      </c>
      <c r="G35" s="40">
        <v>156234</v>
      </c>
      <c r="H35" s="40">
        <v>3</v>
      </c>
      <c r="I35" s="40">
        <v>23.16</v>
      </c>
      <c r="J35" s="41">
        <f t="shared" si="1"/>
        <v>19.851428571428571</v>
      </c>
      <c r="K35" s="42">
        <f t="shared" si="2"/>
        <v>10.038966539601867</v>
      </c>
      <c r="L35" s="43">
        <v>20</v>
      </c>
      <c r="M35" s="44">
        <f t="shared" si="0"/>
        <v>0.14857142857142946</v>
      </c>
      <c r="N35" s="45">
        <f t="shared" si="3"/>
        <v>0</v>
      </c>
      <c r="O35" s="46">
        <f t="shared" si="4"/>
        <v>11</v>
      </c>
    </row>
    <row r="36" spans="3:16" ht="15.75" thickBot="1" x14ac:dyDescent="0.3">
      <c r="C36" s="8">
        <v>30</v>
      </c>
      <c r="D36" s="6">
        <v>508.04</v>
      </c>
      <c r="E36" s="6">
        <v>49.22</v>
      </c>
      <c r="F36" s="6">
        <v>2219.8000000000002</v>
      </c>
      <c r="G36" s="6">
        <v>156234</v>
      </c>
      <c r="H36" s="6">
        <v>3</v>
      </c>
      <c r="I36" s="6">
        <v>18.059999999999999</v>
      </c>
      <c r="J36" s="16">
        <f t="shared" si="1"/>
        <v>15.479999999999999</v>
      </c>
      <c r="K36" s="17">
        <f t="shared" si="2"/>
        <v>10.240069084628669</v>
      </c>
      <c r="L36" s="18">
        <v>16</v>
      </c>
      <c r="M36" s="4">
        <f t="shared" si="0"/>
        <v>0.52000000000000135</v>
      </c>
      <c r="N36" s="3"/>
      <c r="O36" s="3">
        <f t="shared" si="4"/>
        <v>11</v>
      </c>
      <c r="P36" s="2">
        <f>SUM(O32:O36)</f>
        <v>61</v>
      </c>
    </row>
    <row r="37" spans="3:16" x14ac:dyDescent="0.25">
      <c r="C37" s="8"/>
      <c r="D37" s="6"/>
      <c r="E37" s="6"/>
      <c r="F37" s="6"/>
      <c r="G37" s="6"/>
      <c r="H37" s="6"/>
      <c r="I37" s="7"/>
    </row>
    <row r="38" spans="3:16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1010</v>
      </c>
      <c r="L38" s="2" t="s">
        <v>24</v>
      </c>
      <c r="N38" s="2">
        <f>SUMIF(N7:N36,1)</f>
        <v>10</v>
      </c>
      <c r="O38" s="5" t="s">
        <v>54</v>
      </c>
    </row>
    <row r="39" spans="3:16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902</v>
      </c>
      <c r="L39" s="2" t="s">
        <v>24</v>
      </c>
    </row>
    <row r="40" spans="3:16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3:16" x14ac:dyDescent="0.25">
      <c r="C41" s="9" t="s">
        <v>11</v>
      </c>
      <c r="D41" s="6"/>
      <c r="E41" s="6"/>
      <c r="F41" s="6"/>
      <c r="G41" s="6"/>
      <c r="H41" s="6"/>
      <c r="I41" s="7"/>
    </row>
    <row r="42" spans="3:16" x14ac:dyDescent="0.25">
      <c r="C42" s="9" t="s">
        <v>12</v>
      </c>
      <c r="D42" s="6"/>
      <c r="E42" s="6"/>
      <c r="F42" s="6"/>
      <c r="G42" s="6"/>
      <c r="H42" s="6"/>
      <c r="I42" s="7"/>
    </row>
    <row r="43" spans="3:16" x14ac:dyDescent="0.25">
      <c r="C43" s="9" t="s">
        <v>31</v>
      </c>
      <c r="D43" s="6"/>
      <c r="E43" s="6"/>
      <c r="F43" s="6"/>
      <c r="G43" s="6">
        <v>111</v>
      </c>
      <c r="H43" s="6"/>
      <c r="I43" s="7"/>
    </row>
    <row r="44" spans="3:16" x14ac:dyDescent="0.25">
      <c r="C44" s="9" t="s">
        <v>32</v>
      </c>
      <c r="D44" s="6"/>
      <c r="E44" s="6"/>
      <c r="F44" s="6"/>
      <c r="G44" s="6">
        <v>170</v>
      </c>
      <c r="H44" s="6"/>
      <c r="I44" s="7"/>
    </row>
    <row r="45" spans="3:16" x14ac:dyDescent="0.25">
      <c r="C45" s="9" t="s">
        <v>11</v>
      </c>
      <c r="D45" s="6"/>
      <c r="E45" s="6"/>
      <c r="F45" s="6"/>
      <c r="G45" s="6"/>
      <c r="H45" s="6"/>
      <c r="I45" s="7"/>
    </row>
    <row r="46" spans="3:16" x14ac:dyDescent="0.25">
      <c r="C46" s="9" t="s">
        <v>15</v>
      </c>
      <c r="D46" s="6"/>
      <c r="E46" s="6"/>
      <c r="F46" s="6"/>
      <c r="G46" s="6"/>
      <c r="H46" s="6"/>
      <c r="I46" s="7"/>
    </row>
    <row r="47" spans="3:16" x14ac:dyDescent="0.25">
      <c r="C47" s="9" t="s">
        <v>33</v>
      </c>
      <c r="D47" s="6"/>
      <c r="E47" s="6"/>
      <c r="F47" s="6"/>
      <c r="G47" s="6">
        <v>170</v>
      </c>
      <c r="H47" s="6"/>
      <c r="I47" s="7"/>
    </row>
    <row r="48" spans="3:16" x14ac:dyDescent="0.25">
      <c r="C48" s="9" t="s">
        <v>34</v>
      </c>
      <c r="D48" s="6"/>
      <c r="E48" s="6"/>
      <c r="F48" s="6"/>
      <c r="G48" s="6">
        <v>170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35</v>
      </c>
      <c r="D51" s="6"/>
      <c r="E51" s="6"/>
      <c r="F51" s="6"/>
      <c r="G51" s="6">
        <v>170</v>
      </c>
      <c r="H51" s="6"/>
      <c r="I51" s="7"/>
    </row>
    <row r="52" spans="3:9" x14ac:dyDescent="0.25">
      <c r="C52" s="10" t="s">
        <v>36</v>
      </c>
      <c r="D52" s="11"/>
      <c r="E52" s="11"/>
      <c r="F52" s="11"/>
      <c r="G52" s="11">
        <v>111</v>
      </c>
      <c r="H52" s="11"/>
      <c r="I52" s="12"/>
    </row>
  </sheetData>
  <mergeCells count="7">
    <mergeCell ref="K40:L40"/>
    <mergeCell ref="C2:L2"/>
    <mergeCell ref="C3:I3"/>
    <mergeCell ref="J3:L3"/>
    <mergeCell ref="J4:J5"/>
    <mergeCell ref="K4:K5"/>
    <mergeCell ref="L4:L5"/>
  </mergeCells>
  <conditionalFormatting sqref="M6:M36">
    <cfRule type="cellIs" dxfId="5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2"/>
  <sheetViews>
    <sheetView zoomScale="80" zoomScaleNormal="80" workbookViewId="0"/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6384" width="9" style="2"/>
  </cols>
  <sheetData>
    <row r="2" spans="2:16" ht="16.5" thickBot="1" x14ac:dyDescent="0.3">
      <c r="C2" s="81" t="s">
        <v>40</v>
      </c>
      <c r="D2" s="81"/>
      <c r="E2" s="81"/>
      <c r="F2" s="81"/>
      <c r="G2" s="81"/>
      <c r="H2" s="81"/>
      <c r="I2" s="81"/>
      <c r="J2" s="81"/>
      <c r="K2" s="81"/>
      <c r="L2" s="81"/>
    </row>
    <row r="3" spans="2:16" x14ac:dyDescent="0.25">
      <c r="C3" s="75" t="s">
        <v>7</v>
      </c>
      <c r="D3" s="75"/>
      <c r="E3" s="75"/>
      <c r="F3" s="75"/>
      <c r="G3" s="75"/>
      <c r="H3" s="75"/>
      <c r="I3" s="76"/>
      <c r="J3" s="77" t="s">
        <v>8</v>
      </c>
      <c r="K3" s="78"/>
      <c r="L3" s="79"/>
    </row>
    <row r="4" spans="2:16" x14ac:dyDescent="0.25">
      <c r="C4" s="8"/>
      <c r="D4" s="6"/>
      <c r="E4" s="6"/>
      <c r="F4" s="6"/>
      <c r="G4" s="6"/>
      <c r="H4" s="6"/>
      <c r="I4" s="6"/>
      <c r="J4" s="84" t="s">
        <v>28</v>
      </c>
      <c r="K4" s="74" t="s">
        <v>9</v>
      </c>
      <c r="L4" s="82" t="s">
        <v>27</v>
      </c>
    </row>
    <row r="5" spans="2:16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5"/>
      <c r="K5" s="74"/>
      <c r="L5" s="83"/>
    </row>
    <row r="6" spans="2:16" x14ac:dyDescent="0.25">
      <c r="C6" s="8">
        <v>0</v>
      </c>
      <c r="D6" s="2">
        <v>0</v>
      </c>
      <c r="E6" s="6">
        <v>54</v>
      </c>
      <c r="F6" s="6">
        <v>2219.8000000000002</v>
      </c>
      <c r="G6" s="6">
        <v>156234</v>
      </c>
      <c r="H6" s="6">
        <v>3</v>
      </c>
      <c r="I6" s="6">
        <v>16.47</v>
      </c>
      <c r="J6" s="13">
        <f>I6*(1.5/1.75)</f>
        <v>14.117142857142856</v>
      </c>
      <c r="K6" s="6"/>
      <c r="L6" s="14">
        <v>14</v>
      </c>
      <c r="M6" s="4">
        <f>L6-J6</f>
        <v>-0.11714285714285566</v>
      </c>
      <c r="N6" s="5" t="s">
        <v>29</v>
      </c>
    </row>
    <row r="7" spans="2:16" s="46" customFormat="1" x14ac:dyDescent="0.25">
      <c r="B7" s="40"/>
      <c r="C7" s="39">
        <v>1</v>
      </c>
      <c r="D7" s="40">
        <v>16.940000000000001</v>
      </c>
      <c r="E7" s="40">
        <v>39.29</v>
      </c>
      <c r="F7" s="40">
        <v>2219.8000000000002</v>
      </c>
      <c r="G7" s="40">
        <v>156234</v>
      </c>
      <c r="H7" s="40">
        <v>3</v>
      </c>
      <c r="I7" s="40">
        <v>22.63</v>
      </c>
      <c r="J7" s="41">
        <f>I7*(1.5/1.75)</f>
        <v>19.397142857142857</v>
      </c>
      <c r="K7" s="42">
        <f>((D7-D6)*12)/J6</f>
        <v>14.399514268366731</v>
      </c>
      <c r="L7" s="43">
        <v>18</v>
      </c>
      <c r="M7" s="44">
        <f t="shared" ref="M7:M36" si="0">L7-J7</f>
        <v>-1.3971428571428568</v>
      </c>
      <c r="N7" s="45">
        <f>IF(L7=L6,0,1)</f>
        <v>1</v>
      </c>
      <c r="O7" s="46">
        <f>ROUNDUP(((D7-D6)*12)/L6,0)</f>
        <v>15</v>
      </c>
      <c r="P7" s="46">
        <f>SUM(O7)</f>
        <v>15</v>
      </c>
    </row>
    <row r="8" spans="2:16" s="46" customFormat="1" x14ac:dyDescent="0.25">
      <c r="B8" s="40"/>
      <c r="C8" s="39">
        <v>2</v>
      </c>
      <c r="D8" s="40">
        <v>33.880000000000003</v>
      </c>
      <c r="E8" s="40">
        <v>38.17</v>
      </c>
      <c r="F8" s="40">
        <v>2219.8000000000002</v>
      </c>
      <c r="G8" s="40">
        <v>156234</v>
      </c>
      <c r="H8" s="40">
        <v>3</v>
      </c>
      <c r="I8" s="40">
        <v>21.12</v>
      </c>
      <c r="J8" s="41">
        <f t="shared" ref="J8:J36" si="1">I8*(1.5/1.75)</f>
        <v>18.102857142857143</v>
      </c>
      <c r="K8" s="42">
        <f t="shared" ref="K8:K36" si="2">((D8-D7)*12)/J7</f>
        <v>10.479893946089264</v>
      </c>
      <c r="L8" s="43">
        <v>18</v>
      </c>
      <c r="M8" s="44">
        <f t="shared" si="0"/>
        <v>-0.1028571428571432</v>
      </c>
      <c r="N8" s="46">
        <f t="shared" ref="N8:N35" si="3">IF(L8=L7,0,1)</f>
        <v>0</v>
      </c>
      <c r="O8" s="47">
        <f t="shared" ref="O8:O36" si="4">ROUNDUP(((D8-D7)*12)/L7,0)</f>
        <v>12</v>
      </c>
    </row>
    <row r="9" spans="2:16" s="56" customFormat="1" x14ac:dyDescent="0.25">
      <c r="B9" s="48"/>
      <c r="C9" s="49">
        <v>3</v>
      </c>
      <c r="D9" s="48">
        <v>50.82</v>
      </c>
      <c r="E9" s="48">
        <v>44.71</v>
      </c>
      <c r="F9" s="48">
        <v>2219.8000000000002</v>
      </c>
      <c r="G9" s="48">
        <v>156234</v>
      </c>
      <c r="H9" s="48">
        <v>3</v>
      </c>
      <c r="I9" s="48">
        <v>17.5</v>
      </c>
      <c r="J9" s="50">
        <f t="shared" si="1"/>
        <v>15</v>
      </c>
      <c r="K9" s="51">
        <f t="shared" si="2"/>
        <v>11.229166666666664</v>
      </c>
      <c r="L9" s="52">
        <v>15</v>
      </c>
      <c r="M9" s="53">
        <f t="shared" si="0"/>
        <v>0</v>
      </c>
      <c r="N9" s="54">
        <f t="shared" si="3"/>
        <v>1</v>
      </c>
      <c r="O9" s="55">
        <f t="shared" si="4"/>
        <v>12</v>
      </c>
    </row>
    <row r="10" spans="2:16" s="56" customFormat="1" x14ac:dyDescent="0.25">
      <c r="B10" s="48"/>
      <c r="C10" s="49">
        <v>4</v>
      </c>
      <c r="D10" s="48">
        <v>67.75</v>
      </c>
      <c r="E10" s="48">
        <v>44.83</v>
      </c>
      <c r="F10" s="48">
        <v>2219.8000000000002</v>
      </c>
      <c r="G10" s="48">
        <v>156234</v>
      </c>
      <c r="H10" s="48">
        <v>3</v>
      </c>
      <c r="I10" s="48">
        <v>17.21</v>
      </c>
      <c r="J10" s="50">
        <f t="shared" si="1"/>
        <v>14.751428571428571</v>
      </c>
      <c r="K10" s="51">
        <f t="shared" si="2"/>
        <v>13.544</v>
      </c>
      <c r="L10" s="52">
        <v>15</v>
      </c>
      <c r="M10" s="53">
        <f t="shared" si="0"/>
        <v>0.24857142857142911</v>
      </c>
      <c r="N10" s="56">
        <f t="shared" si="3"/>
        <v>0</v>
      </c>
      <c r="O10" s="55">
        <f t="shared" si="4"/>
        <v>14</v>
      </c>
    </row>
    <row r="11" spans="2:16" s="56" customFormat="1" x14ac:dyDescent="0.25">
      <c r="B11" s="48"/>
      <c r="C11" s="49">
        <v>5</v>
      </c>
      <c r="D11" s="48">
        <v>84.69</v>
      </c>
      <c r="E11" s="48">
        <v>45.62</v>
      </c>
      <c r="F11" s="48">
        <v>2219.8000000000002</v>
      </c>
      <c r="G11" s="48">
        <v>156234</v>
      </c>
      <c r="H11" s="48">
        <v>3</v>
      </c>
      <c r="I11" s="48">
        <v>17</v>
      </c>
      <c r="J11" s="50">
        <f t="shared" si="1"/>
        <v>14.571428571428571</v>
      </c>
      <c r="K11" s="51">
        <f t="shared" si="2"/>
        <v>13.780360255665309</v>
      </c>
      <c r="L11" s="52">
        <v>15</v>
      </c>
      <c r="M11" s="53">
        <f t="shared" si="0"/>
        <v>0.42857142857142883</v>
      </c>
      <c r="N11" s="56">
        <f t="shared" si="3"/>
        <v>0</v>
      </c>
      <c r="O11" s="55">
        <f t="shared" si="4"/>
        <v>14</v>
      </c>
    </row>
    <row r="12" spans="2:16" s="56" customFormat="1" x14ac:dyDescent="0.25">
      <c r="B12" s="48"/>
      <c r="C12" s="49">
        <v>6</v>
      </c>
      <c r="D12" s="48">
        <v>101.63</v>
      </c>
      <c r="E12" s="48">
        <v>41.83</v>
      </c>
      <c r="F12" s="48">
        <v>2219.8000000000002</v>
      </c>
      <c r="G12" s="48">
        <v>156234</v>
      </c>
      <c r="H12" s="48">
        <v>3</v>
      </c>
      <c r="I12" s="48">
        <v>18.260000000000002</v>
      </c>
      <c r="J12" s="50">
        <f t="shared" si="1"/>
        <v>15.651428571428571</v>
      </c>
      <c r="K12" s="51">
        <f t="shared" si="2"/>
        <v>13.950588235294116</v>
      </c>
      <c r="L12" s="52">
        <v>15</v>
      </c>
      <c r="M12" s="53">
        <f t="shared" si="0"/>
        <v>-0.65142857142857125</v>
      </c>
      <c r="N12" s="54">
        <f t="shared" si="3"/>
        <v>0</v>
      </c>
      <c r="O12" s="55">
        <f t="shared" si="4"/>
        <v>14</v>
      </c>
    </row>
    <row r="13" spans="2:16" s="56" customFormat="1" x14ac:dyDescent="0.25">
      <c r="B13" s="48"/>
      <c r="C13" s="49">
        <v>7</v>
      </c>
      <c r="D13" s="48">
        <v>118.57</v>
      </c>
      <c r="E13" s="48">
        <v>42.04</v>
      </c>
      <c r="F13" s="48">
        <v>2219.8000000000002</v>
      </c>
      <c r="G13" s="48">
        <v>156234</v>
      </c>
      <c r="H13" s="48">
        <v>3</v>
      </c>
      <c r="I13" s="48">
        <v>18.73</v>
      </c>
      <c r="J13" s="50">
        <f t="shared" si="1"/>
        <v>16.054285714285715</v>
      </c>
      <c r="K13" s="51">
        <f t="shared" si="2"/>
        <v>12.987951807228914</v>
      </c>
      <c r="L13" s="52">
        <v>15</v>
      </c>
      <c r="M13" s="53">
        <f t="shared" si="0"/>
        <v>-1.0542857142857152</v>
      </c>
      <c r="N13" s="56">
        <f t="shared" si="3"/>
        <v>0</v>
      </c>
      <c r="O13" s="55">
        <f t="shared" si="4"/>
        <v>14</v>
      </c>
    </row>
    <row r="14" spans="2:16" s="46" customFormat="1" x14ac:dyDescent="0.25">
      <c r="B14" s="40"/>
      <c r="C14" s="39">
        <v>8</v>
      </c>
      <c r="D14" s="40">
        <v>135.51</v>
      </c>
      <c r="E14" s="40">
        <v>42</v>
      </c>
      <c r="F14" s="40">
        <v>2145.1</v>
      </c>
      <c r="G14" s="40">
        <v>161321</v>
      </c>
      <c r="H14" s="40">
        <v>3</v>
      </c>
      <c r="I14" s="40">
        <v>21.34</v>
      </c>
      <c r="J14" s="41">
        <f t="shared" si="1"/>
        <v>18.291428571428572</v>
      </c>
      <c r="K14" s="42">
        <f t="shared" si="2"/>
        <v>12.662039508809395</v>
      </c>
      <c r="L14" s="43">
        <v>18</v>
      </c>
      <c r="M14" s="44">
        <f t="shared" si="0"/>
        <v>-0.29142857142857181</v>
      </c>
      <c r="N14" s="46">
        <f t="shared" si="3"/>
        <v>1</v>
      </c>
      <c r="O14" s="46">
        <f t="shared" si="4"/>
        <v>14</v>
      </c>
    </row>
    <row r="15" spans="2:16" s="46" customFormat="1" x14ac:dyDescent="0.25">
      <c r="B15" s="40"/>
      <c r="C15" s="39">
        <v>9</v>
      </c>
      <c r="D15" s="40">
        <v>152.44999999999999</v>
      </c>
      <c r="E15" s="40">
        <v>44.81</v>
      </c>
      <c r="F15" s="40">
        <v>2145.1</v>
      </c>
      <c r="G15" s="40">
        <v>161321</v>
      </c>
      <c r="H15" s="40">
        <v>3</v>
      </c>
      <c r="I15" s="40">
        <v>21.2</v>
      </c>
      <c r="J15" s="41">
        <f t="shared" si="1"/>
        <v>18.171428571428571</v>
      </c>
      <c r="K15" s="42">
        <f t="shared" si="2"/>
        <v>11.113402061855668</v>
      </c>
      <c r="L15" s="43">
        <v>18</v>
      </c>
      <c r="M15" s="44">
        <f t="shared" si="0"/>
        <v>-0.17142857142857082</v>
      </c>
      <c r="N15" s="45">
        <f t="shared" si="3"/>
        <v>0</v>
      </c>
      <c r="O15" s="45">
        <f t="shared" si="4"/>
        <v>12</v>
      </c>
      <c r="P15" s="46">
        <f>SUM(O8:O15)</f>
        <v>106</v>
      </c>
    </row>
    <row r="16" spans="2:16" s="35" customFormat="1" x14ac:dyDescent="0.25">
      <c r="B16" s="29"/>
      <c r="C16" s="30">
        <v>10</v>
      </c>
      <c r="D16" s="29">
        <v>169.38</v>
      </c>
      <c r="E16" s="29">
        <v>57.58</v>
      </c>
      <c r="F16" s="29">
        <v>2452</v>
      </c>
      <c r="G16" s="29">
        <v>207961</v>
      </c>
      <c r="H16" s="29">
        <v>3</v>
      </c>
      <c r="I16" s="29">
        <v>18.61</v>
      </c>
      <c r="J16" s="31">
        <f t="shared" si="1"/>
        <v>15.95142857142857</v>
      </c>
      <c r="K16" s="32">
        <f t="shared" si="2"/>
        <v>11.180188679245289</v>
      </c>
      <c r="L16" s="33">
        <v>16</v>
      </c>
      <c r="M16" s="34">
        <f t="shared" si="0"/>
        <v>4.857142857142982E-2</v>
      </c>
      <c r="N16" s="35">
        <f t="shared" si="3"/>
        <v>1</v>
      </c>
      <c r="O16" s="36">
        <f t="shared" si="4"/>
        <v>12</v>
      </c>
    </row>
    <row r="17" spans="2:16" s="46" customFormat="1" x14ac:dyDescent="0.25">
      <c r="B17" s="40"/>
      <c r="C17" s="39">
        <v>11</v>
      </c>
      <c r="D17" s="40">
        <v>186.32</v>
      </c>
      <c r="E17" s="40">
        <v>45.79</v>
      </c>
      <c r="F17" s="40">
        <v>2575.6</v>
      </c>
      <c r="G17" s="40">
        <v>203527</v>
      </c>
      <c r="H17" s="40">
        <v>3</v>
      </c>
      <c r="I17" s="40">
        <v>21.8</v>
      </c>
      <c r="J17" s="41">
        <f t="shared" si="1"/>
        <v>18.685714285714287</v>
      </c>
      <c r="K17" s="42">
        <f t="shared" si="2"/>
        <v>12.743686190220311</v>
      </c>
      <c r="L17" s="43">
        <v>18</v>
      </c>
      <c r="M17" s="44">
        <f t="shared" si="0"/>
        <v>-0.68571428571428683</v>
      </c>
      <c r="N17" s="45">
        <f t="shared" si="3"/>
        <v>1</v>
      </c>
      <c r="O17" s="45">
        <f t="shared" si="4"/>
        <v>13</v>
      </c>
      <c r="P17" s="46">
        <f>SUM(O16:O17)</f>
        <v>25</v>
      </c>
    </row>
    <row r="18" spans="2:16" s="46" customFormat="1" x14ac:dyDescent="0.25">
      <c r="B18" s="40"/>
      <c r="C18" s="39">
        <v>12</v>
      </c>
      <c r="D18" s="40">
        <v>203.26</v>
      </c>
      <c r="E18" s="40">
        <v>38.229999999999997</v>
      </c>
      <c r="F18" s="40">
        <v>2145.1</v>
      </c>
      <c r="G18" s="40">
        <v>161321</v>
      </c>
      <c r="H18" s="40">
        <v>3</v>
      </c>
      <c r="I18" s="40">
        <v>22.27</v>
      </c>
      <c r="J18" s="41">
        <f t="shared" si="1"/>
        <v>19.088571428571427</v>
      </c>
      <c r="K18" s="42">
        <f t="shared" si="2"/>
        <v>10.878899082568806</v>
      </c>
      <c r="L18" s="43">
        <v>18</v>
      </c>
      <c r="M18" s="44">
        <f t="shared" si="0"/>
        <v>-1.0885714285714272</v>
      </c>
      <c r="N18" s="46">
        <f t="shared" si="3"/>
        <v>0</v>
      </c>
      <c r="O18" s="47">
        <f t="shared" si="4"/>
        <v>12</v>
      </c>
    </row>
    <row r="19" spans="2:16" x14ac:dyDescent="0.25">
      <c r="B19" s="6"/>
      <c r="C19" s="8">
        <v>13</v>
      </c>
      <c r="D19" s="6">
        <v>220.2</v>
      </c>
      <c r="E19" s="6">
        <v>46.34</v>
      </c>
      <c r="F19" s="6">
        <v>1999.7</v>
      </c>
      <c r="G19" s="6">
        <v>137003</v>
      </c>
      <c r="H19" s="6">
        <v>3</v>
      </c>
      <c r="I19" s="6">
        <v>16.88</v>
      </c>
      <c r="J19" s="13">
        <f t="shared" si="1"/>
        <v>14.468571428571426</v>
      </c>
      <c r="K19" s="15">
        <f t="shared" si="2"/>
        <v>10.649303996407722</v>
      </c>
      <c r="L19" s="14">
        <v>14</v>
      </c>
      <c r="M19" s="4">
        <f t="shared" si="0"/>
        <v>-0.4685714285714262</v>
      </c>
      <c r="N19" s="2">
        <f t="shared" si="3"/>
        <v>1</v>
      </c>
      <c r="O19" s="2">
        <f t="shared" si="4"/>
        <v>12</v>
      </c>
    </row>
    <row r="20" spans="2:16" x14ac:dyDescent="0.25">
      <c r="B20" s="6"/>
      <c r="C20" s="8">
        <v>14</v>
      </c>
      <c r="D20" s="6">
        <v>237.14</v>
      </c>
      <c r="E20" s="6">
        <v>45.02</v>
      </c>
      <c r="F20" s="6">
        <v>1999.7</v>
      </c>
      <c r="G20" s="6">
        <v>137003</v>
      </c>
      <c r="H20" s="6">
        <v>3</v>
      </c>
      <c r="I20" s="6">
        <v>17.010000000000002</v>
      </c>
      <c r="J20" s="13">
        <f t="shared" si="1"/>
        <v>14.58</v>
      </c>
      <c r="K20" s="15">
        <f t="shared" si="2"/>
        <v>14.049763033175356</v>
      </c>
      <c r="L20" s="14">
        <v>14</v>
      </c>
      <c r="M20" s="4">
        <f t="shared" si="0"/>
        <v>-0.58000000000000007</v>
      </c>
      <c r="N20" s="2">
        <f t="shared" si="3"/>
        <v>0</v>
      </c>
      <c r="O20" s="2">
        <f t="shared" si="4"/>
        <v>15</v>
      </c>
    </row>
    <row r="21" spans="2:16" x14ac:dyDescent="0.25">
      <c r="B21" s="6"/>
      <c r="C21" s="8">
        <v>15</v>
      </c>
      <c r="D21" s="6">
        <v>254.08</v>
      </c>
      <c r="E21" s="6">
        <v>44.58</v>
      </c>
      <c r="F21" s="6">
        <v>1999.7</v>
      </c>
      <c r="G21" s="6">
        <v>137003</v>
      </c>
      <c r="H21" s="6">
        <v>3</v>
      </c>
      <c r="I21" s="6">
        <v>17.25</v>
      </c>
      <c r="J21" s="13">
        <f t="shared" si="1"/>
        <v>14.785714285714285</v>
      </c>
      <c r="K21" s="15">
        <f t="shared" si="2"/>
        <v>13.942386831275742</v>
      </c>
      <c r="L21" s="14">
        <v>14</v>
      </c>
      <c r="M21" s="4">
        <f t="shared" si="0"/>
        <v>-0.7857142857142847</v>
      </c>
      <c r="N21" s="2">
        <f t="shared" si="3"/>
        <v>0</v>
      </c>
      <c r="O21" s="2">
        <f t="shared" si="4"/>
        <v>15</v>
      </c>
    </row>
    <row r="22" spans="2:16" x14ac:dyDescent="0.25">
      <c r="B22" s="6"/>
      <c r="C22" s="8">
        <v>16</v>
      </c>
      <c r="D22" s="6">
        <v>271.02</v>
      </c>
      <c r="E22" s="6">
        <v>41.75</v>
      </c>
      <c r="F22" s="6">
        <v>1999.7</v>
      </c>
      <c r="G22" s="6">
        <v>137003</v>
      </c>
      <c r="H22" s="6">
        <v>3</v>
      </c>
      <c r="I22" s="6">
        <v>18.260000000000002</v>
      </c>
      <c r="J22" s="13">
        <f t="shared" si="1"/>
        <v>15.651428571428571</v>
      </c>
      <c r="K22" s="15">
        <f t="shared" si="2"/>
        <v>13.748405797101425</v>
      </c>
      <c r="L22" s="14">
        <v>14</v>
      </c>
      <c r="M22" s="4">
        <f t="shared" si="0"/>
        <v>-1.6514285714285712</v>
      </c>
      <c r="N22" s="2">
        <f t="shared" si="3"/>
        <v>0</v>
      </c>
      <c r="O22" s="26">
        <f t="shared" si="4"/>
        <v>15</v>
      </c>
    </row>
    <row r="23" spans="2:16" x14ac:dyDescent="0.25">
      <c r="B23" s="6"/>
      <c r="C23" s="8">
        <v>17</v>
      </c>
      <c r="D23" s="6">
        <v>287.95999999999998</v>
      </c>
      <c r="E23" s="6">
        <v>42.02</v>
      </c>
      <c r="F23" s="6">
        <v>1900.3</v>
      </c>
      <c r="G23" s="6">
        <v>138950</v>
      </c>
      <c r="H23" s="6">
        <v>3</v>
      </c>
      <c r="I23" s="6">
        <v>19.45</v>
      </c>
      <c r="J23" s="13">
        <f t="shared" si="1"/>
        <v>16.671428571428571</v>
      </c>
      <c r="K23" s="15">
        <f t="shared" si="2"/>
        <v>12.987951807228914</v>
      </c>
      <c r="L23" s="14">
        <v>14</v>
      </c>
      <c r="M23" s="4">
        <f t="shared" si="0"/>
        <v>-2.6714285714285708</v>
      </c>
      <c r="N23" s="2">
        <f t="shared" si="3"/>
        <v>0</v>
      </c>
      <c r="O23" s="3">
        <f t="shared" si="4"/>
        <v>15</v>
      </c>
      <c r="P23" s="2">
        <f>SUM(O18:O23)</f>
        <v>84</v>
      </c>
    </row>
    <row r="24" spans="2:16" s="63" customFormat="1" x14ac:dyDescent="0.25">
      <c r="B24" s="57"/>
      <c r="C24" s="58">
        <v>18</v>
      </c>
      <c r="D24" s="57">
        <v>304.89999999999998</v>
      </c>
      <c r="E24" s="57">
        <v>37.79</v>
      </c>
      <c r="F24" s="57">
        <v>2145.1</v>
      </c>
      <c r="G24" s="57">
        <v>161321</v>
      </c>
      <c r="H24" s="57">
        <v>3</v>
      </c>
      <c r="I24" s="57">
        <v>22.64</v>
      </c>
      <c r="J24" s="59">
        <f t="shared" si="1"/>
        <v>19.405714285714286</v>
      </c>
      <c r="K24" s="60">
        <f t="shared" si="2"/>
        <v>12.19331619537275</v>
      </c>
      <c r="L24" s="61">
        <v>19</v>
      </c>
      <c r="M24" s="62">
        <f t="shared" si="0"/>
        <v>-0.40571428571428569</v>
      </c>
      <c r="N24" s="63">
        <f t="shared" si="3"/>
        <v>1</v>
      </c>
      <c r="O24" s="63">
        <f t="shared" si="4"/>
        <v>15</v>
      </c>
    </row>
    <row r="25" spans="2:16" s="63" customFormat="1" x14ac:dyDescent="0.25">
      <c r="B25" s="57"/>
      <c r="C25" s="58" t="s">
        <v>37</v>
      </c>
      <c r="D25" s="57">
        <v>321.83999999999997</v>
      </c>
      <c r="E25" s="57">
        <v>45.78</v>
      </c>
      <c r="F25" s="57">
        <v>2525.9</v>
      </c>
      <c r="G25" s="57">
        <v>221098</v>
      </c>
      <c r="H25" s="57">
        <v>3</v>
      </c>
      <c r="I25" s="57">
        <v>24.16</v>
      </c>
      <c r="J25" s="59">
        <f t="shared" si="1"/>
        <v>20.708571428571428</v>
      </c>
      <c r="K25" s="60">
        <f t="shared" si="2"/>
        <v>10.475265017667843</v>
      </c>
      <c r="L25" s="61">
        <v>19</v>
      </c>
      <c r="M25" s="62">
        <f t="shared" si="0"/>
        <v>-1.7085714285714282</v>
      </c>
      <c r="N25" s="63">
        <f t="shared" si="3"/>
        <v>0</v>
      </c>
      <c r="O25" s="63">
        <f t="shared" si="4"/>
        <v>11</v>
      </c>
    </row>
    <row r="26" spans="2:16" s="35" customFormat="1" x14ac:dyDescent="0.25">
      <c r="B26" s="29"/>
      <c r="C26" s="30">
        <v>20</v>
      </c>
      <c r="D26" s="29">
        <v>338.78</v>
      </c>
      <c r="E26" s="29">
        <v>58.81</v>
      </c>
      <c r="F26" s="29">
        <v>2525.9</v>
      </c>
      <c r="G26" s="29">
        <v>221098</v>
      </c>
      <c r="H26" s="29">
        <v>3</v>
      </c>
      <c r="I26" s="29">
        <v>18.8</v>
      </c>
      <c r="J26" s="31">
        <f t="shared" si="1"/>
        <v>16.114285714285714</v>
      </c>
      <c r="K26" s="32">
        <f t="shared" si="2"/>
        <v>9.816225165562912</v>
      </c>
      <c r="L26" s="33">
        <v>16</v>
      </c>
      <c r="M26" s="34">
        <f t="shared" si="0"/>
        <v>-0.11428571428571388</v>
      </c>
      <c r="N26" s="37">
        <f t="shared" si="3"/>
        <v>1</v>
      </c>
      <c r="O26" s="37">
        <f t="shared" si="4"/>
        <v>11</v>
      </c>
      <c r="P26" s="35">
        <f>SUM(O24:O26)</f>
        <v>37</v>
      </c>
    </row>
    <row r="27" spans="2:16" s="70" customFormat="1" x14ac:dyDescent="0.25">
      <c r="B27" s="64"/>
      <c r="C27" s="65">
        <v>21</v>
      </c>
      <c r="D27" s="64">
        <v>355.72</v>
      </c>
      <c r="E27" s="64">
        <v>45.39</v>
      </c>
      <c r="F27" s="64">
        <v>2145.1</v>
      </c>
      <c r="G27" s="64">
        <v>161321</v>
      </c>
      <c r="H27" s="64">
        <v>3</v>
      </c>
      <c r="I27" s="64">
        <v>20.93</v>
      </c>
      <c r="J27" s="66">
        <f t="shared" si="1"/>
        <v>17.939999999999998</v>
      </c>
      <c r="K27" s="67">
        <f t="shared" si="2"/>
        <v>12.614893617021318</v>
      </c>
      <c r="L27" s="68">
        <v>16</v>
      </c>
      <c r="M27" s="69">
        <f t="shared" si="0"/>
        <v>-1.9399999999999977</v>
      </c>
      <c r="N27" s="70">
        <f t="shared" si="3"/>
        <v>0</v>
      </c>
      <c r="O27" s="71">
        <f t="shared" si="4"/>
        <v>13</v>
      </c>
    </row>
    <row r="28" spans="2:16" s="70" customFormat="1" x14ac:dyDescent="0.25">
      <c r="B28" s="64"/>
      <c r="C28" s="65">
        <v>22</v>
      </c>
      <c r="D28" s="64">
        <v>372.66</v>
      </c>
      <c r="E28" s="64">
        <v>40.630000000000003</v>
      </c>
      <c r="F28" s="64">
        <v>2257.6</v>
      </c>
      <c r="G28" s="64">
        <v>158556</v>
      </c>
      <c r="H28" s="64">
        <v>3</v>
      </c>
      <c r="I28" s="64">
        <v>19.739999999999998</v>
      </c>
      <c r="J28" s="66">
        <f t="shared" si="1"/>
        <v>16.919999999999998</v>
      </c>
      <c r="K28" s="67">
        <f t="shared" si="2"/>
        <v>11.331103678929766</v>
      </c>
      <c r="L28" s="68">
        <v>16</v>
      </c>
      <c r="M28" s="69">
        <f t="shared" si="0"/>
        <v>-0.91999999999999815</v>
      </c>
      <c r="N28" s="70">
        <f t="shared" si="3"/>
        <v>0</v>
      </c>
      <c r="O28" s="70">
        <f t="shared" si="4"/>
        <v>13</v>
      </c>
    </row>
    <row r="29" spans="2:16" x14ac:dyDescent="0.25">
      <c r="B29" s="6"/>
      <c r="C29" s="8">
        <v>23</v>
      </c>
      <c r="D29" s="6">
        <v>389.6</v>
      </c>
      <c r="E29" s="6">
        <v>46.6</v>
      </c>
      <c r="F29" s="6">
        <v>2219.8000000000002</v>
      </c>
      <c r="G29" s="6">
        <v>156234</v>
      </c>
      <c r="H29" s="6">
        <v>3</v>
      </c>
      <c r="I29" s="6">
        <v>17.190000000000001</v>
      </c>
      <c r="J29" s="13">
        <f t="shared" si="1"/>
        <v>14.734285714285715</v>
      </c>
      <c r="K29" s="15">
        <f t="shared" si="2"/>
        <v>12.01418439716312</v>
      </c>
      <c r="L29" s="14">
        <v>14</v>
      </c>
      <c r="M29" s="4">
        <f t="shared" si="0"/>
        <v>-0.73428571428571487</v>
      </c>
      <c r="N29" s="2">
        <f t="shared" si="3"/>
        <v>1</v>
      </c>
      <c r="O29" s="2">
        <f t="shared" si="4"/>
        <v>13</v>
      </c>
    </row>
    <row r="30" spans="2:16" x14ac:dyDescent="0.25">
      <c r="B30" s="6"/>
      <c r="C30" s="8">
        <v>24</v>
      </c>
      <c r="D30" s="6">
        <v>406.54</v>
      </c>
      <c r="E30" s="6">
        <v>47.33</v>
      </c>
      <c r="F30" s="6">
        <v>2219.8000000000002</v>
      </c>
      <c r="G30" s="6">
        <v>156234</v>
      </c>
      <c r="H30" s="6">
        <v>3</v>
      </c>
      <c r="I30" s="6">
        <v>16.54</v>
      </c>
      <c r="J30" s="13">
        <f t="shared" si="1"/>
        <v>14.177142857142856</v>
      </c>
      <c r="K30" s="15">
        <f t="shared" si="2"/>
        <v>13.796393251890631</v>
      </c>
      <c r="L30" s="14">
        <v>14</v>
      </c>
      <c r="M30" s="4">
        <f t="shared" si="0"/>
        <v>-0.17714285714285616</v>
      </c>
      <c r="N30" s="2">
        <f t="shared" si="3"/>
        <v>0</v>
      </c>
      <c r="O30" s="2">
        <f t="shared" si="4"/>
        <v>15</v>
      </c>
    </row>
    <row r="31" spans="2:16" x14ac:dyDescent="0.25">
      <c r="B31" s="6"/>
      <c r="C31" s="8">
        <v>25</v>
      </c>
      <c r="D31" s="6">
        <v>423.49</v>
      </c>
      <c r="E31" s="6">
        <v>46.69</v>
      </c>
      <c r="F31" s="6">
        <v>2219.8000000000002</v>
      </c>
      <c r="G31" s="6">
        <v>156234</v>
      </c>
      <c r="H31" s="6">
        <v>3</v>
      </c>
      <c r="I31" s="6">
        <v>16.600000000000001</v>
      </c>
      <c r="J31" s="13">
        <f t="shared" si="1"/>
        <v>14.22857142857143</v>
      </c>
      <c r="K31" s="15">
        <f t="shared" si="2"/>
        <v>14.347037484885119</v>
      </c>
      <c r="L31" s="14">
        <v>14</v>
      </c>
      <c r="M31" s="4">
        <f t="shared" si="0"/>
        <v>-0.22857142857142954</v>
      </c>
      <c r="N31" s="2">
        <f t="shared" si="3"/>
        <v>0</v>
      </c>
      <c r="O31" s="3">
        <f t="shared" si="4"/>
        <v>15</v>
      </c>
      <c r="P31" s="2">
        <f>SUM(O27:O31)</f>
        <v>69</v>
      </c>
    </row>
    <row r="32" spans="2:16" x14ac:dyDescent="0.25">
      <c r="B32" s="6"/>
      <c r="C32" s="8">
        <v>26</v>
      </c>
      <c r="D32" s="6">
        <v>440.43</v>
      </c>
      <c r="E32" s="6">
        <v>41.27</v>
      </c>
      <c r="F32" s="6">
        <v>2219.8000000000002</v>
      </c>
      <c r="G32" s="6">
        <v>156234</v>
      </c>
      <c r="H32" s="6">
        <v>3</v>
      </c>
      <c r="I32" s="6">
        <v>18.170000000000002</v>
      </c>
      <c r="J32" s="13">
        <f t="shared" si="1"/>
        <v>15.574285714285715</v>
      </c>
      <c r="K32" s="15">
        <f t="shared" si="2"/>
        <v>14.286746987951805</v>
      </c>
      <c r="L32" s="14">
        <v>14</v>
      </c>
      <c r="M32" s="4">
        <f t="shared" si="0"/>
        <v>-1.5742857142857147</v>
      </c>
      <c r="N32" s="3">
        <f t="shared" si="3"/>
        <v>0</v>
      </c>
      <c r="O32" s="2">
        <f t="shared" si="4"/>
        <v>15</v>
      </c>
    </row>
    <row r="33" spans="2:16" x14ac:dyDescent="0.25">
      <c r="B33" s="6"/>
      <c r="C33" s="8">
        <v>27</v>
      </c>
      <c r="D33" s="6">
        <v>457.37</v>
      </c>
      <c r="E33" s="6">
        <v>40.479999999999997</v>
      </c>
      <c r="F33" s="6">
        <v>2219.8000000000002</v>
      </c>
      <c r="G33" s="6">
        <v>156234</v>
      </c>
      <c r="H33" s="6">
        <v>3</v>
      </c>
      <c r="I33" s="6">
        <v>19.57</v>
      </c>
      <c r="J33" s="13">
        <f t="shared" si="1"/>
        <v>16.774285714285714</v>
      </c>
      <c r="K33" s="15">
        <f t="shared" si="2"/>
        <v>13.052283984589982</v>
      </c>
      <c r="L33" s="14">
        <v>14</v>
      </c>
      <c r="M33" s="4">
        <f t="shared" si="0"/>
        <v>-2.774285714285714</v>
      </c>
      <c r="N33" s="2">
        <f t="shared" si="3"/>
        <v>0</v>
      </c>
      <c r="O33" s="26">
        <f t="shared" si="4"/>
        <v>15</v>
      </c>
    </row>
    <row r="34" spans="2:16" s="46" customFormat="1" x14ac:dyDescent="0.25">
      <c r="B34" s="40"/>
      <c r="C34" s="39">
        <v>28</v>
      </c>
      <c r="D34" s="40">
        <v>474.31</v>
      </c>
      <c r="E34" s="40">
        <v>36.76</v>
      </c>
      <c r="F34" s="40">
        <v>2219.8000000000002</v>
      </c>
      <c r="G34" s="40">
        <v>156234</v>
      </c>
      <c r="H34" s="40">
        <v>3</v>
      </c>
      <c r="I34" s="40">
        <v>21.84</v>
      </c>
      <c r="J34" s="41">
        <f t="shared" si="1"/>
        <v>18.72</v>
      </c>
      <c r="K34" s="42">
        <f t="shared" si="2"/>
        <v>12.11854879918242</v>
      </c>
      <c r="L34" s="43">
        <v>18</v>
      </c>
      <c r="M34" s="44">
        <f t="shared" si="0"/>
        <v>-0.71999999999999886</v>
      </c>
      <c r="N34" s="46">
        <f t="shared" si="3"/>
        <v>1</v>
      </c>
      <c r="O34" s="46">
        <f t="shared" si="4"/>
        <v>15</v>
      </c>
    </row>
    <row r="35" spans="2:16" s="46" customFormat="1" x14ac:dyDescent="0.25">
      <c r="B35" s="40"/>
      <c r="C35" s="39">
        <v>29</v>
      </c>
      <c r="D35" s="40">
        <v>491.25</v>
      </c>
      <c r="E35" s="40">
        <v>40.229999999999997</v>
      </c>
      <c r="F35" s="40">
        <v>2219.8000000000002</v>
      </c>
      <c r="G35" s="40">
        <v>156234</v>
      </c>
      <c r="H35" s="40">
        <v>3</v>
      </c>
      <c r="I35" s="40">
        <v>22.1</v>
      </c>
      <c r="J35" s="41">
        <f t="shared" si="1"/>
        <v>18.942857142857143</v>
      </c>
      <c r="K35" s="42">
        <f t="shared" si="2"/>
        <v>10.858974358974358</v>
      </c>
      <c r="L35" s="43">
        <v>18</v>
      </c>
      <c r="M35" s="44">
        <f t="shared" si="0"/>
        <v>-0.94285714285714306</v>
      </c>
      <c r="N35" s="45">
        <f t="shared" si="3"/>
        <v>0</v>
      </c>
      <c r="O35" s="46">
        <f t="shared" si="4"/>
        <v>12</v>
      </c>
    </row>
    <row r="36" spans="2:16" ht="15.75" thickBot="1" x14ac:dyDescent="0.3">
      <c r="B36" s="6"/>
      <c r="C36" s="8">
        <v>30</v>
      </c>
      <c r="D36" s="6">
        <v>508.19</v>
      </c>
      <c r="E36" s="6">
        <v>54.55</v>
      </c>
      <c r="F36" s="6">
        <v>2219.8000000000002</v>
      </c>
      <c r="G36" s="6">
        <v>156234</v>
      </c>
      <c r="H36" s="6">
        <v>3</v>
      </c>
      <c r="I36" s="6">
        <v>16.3</v>
      </c>
      <c r="J36" s="16">
        <f t="shared" si="1"/>
        <v>13.971428571428572</v>
      </c>
      <c r="K36" s="17">
        <f t="shared" si="2"/>
        <v>10.731221719457013</v>
      </c>
      <c r="L36" s="18">
        <v>14</v>
      </c>
      <c r="M36" s="4">
        <f t="shared" si="0"/>
        <v>2.857142857142847E-2</v>
      </c>
      <c r="N36" s="3"/>
      <c r="O36" s="3">
        <f t="shared" si="4"/>
        <v>12</v>
      </c>
      <c r="P36" s="2">
        <f>SUM(O32:O36)</f>
        <v>69</v>
      </c>
    </row>
    <row r="37" spans="2:16" x14ac:dyDescent="0.25">
      <c r="C37" s="8"/>
      <c r="D37" s="6">
        <v>508.09</v>
      </c>
      <c r="E37" s="6"/>
      <c r="F37" s="6"/>
      <c r="G37" s="6"/>
      <c r="H37" s="6"/>
      <c r="I37" s="7"/>
    </row>
    <row r="38" spans="2:16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1116</v>
      </c>
      <c r="L38" s="2" t="s">
        <v>24</v>
      </c>
      <c r="N38" s="2">
        <f>SUMIF(N7:N36,1)</f>
        <v>10</v>
      </c>
      <c r="O38" s="5" t="s">
        <v>54</v>
      </c>
    </row>
    <row r="39" spans="2:16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902</v>
      </c>
      <c r="L39" s="2" t="s">
        <v>24</v>
      </c>
    </row>
    <row r="40" spans="2:16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2:16" x14ac:dyDescent="0.25">
      <c r="C41" s="9" t="s">
        <v>11</v>
      </c>
      <c r="D41" s="6"/>
      <c r="E41" s="6"/>
      <c r="F41" s="6"/>
      <c r="G41" s="6"/>
      <c r="H41" s="6"/>
      <c r="I41" s="7"/>
    </row>
    <row r="42" spans="2:16" x14ac:dyDescent="0.25">
      <c r="C42" s="9" t="s">
        <v>12</v>
      </c>
      <c r="D42" s="6"/>
      <c r="E42" s="6"/>
      <c r="F42" s="6"/>
      <c r="G42" s="6"/>
      <c r="H42" s="6"/>
      <c r="I42" s="7"/>
    </row>
    <row r="43" spans="2:16" x14ac:dyDescent="0.25">
      <c r="C43" s="9" t="s">
        <v>31</v>
      </c>
      <c r="D43" s="6"/>
      <c r="E43" s="6"/>
      <c r="F43" s="6"/>
      <c r="G43" s="6">
        <v>111</v>
      </c>
      <c r="H43" s="6"/>
      <c r="I43" s="7"/>
    </row>
    <row r="44" spans="2:16" x14ac:dyDescent="0.25">
      <c r="C44" s="9" t="s">
        <v>32</v>
      </c>
      <c r="D44" s="6"/>
      <c r="E44" s="6"/>
      <c r="F44" s="6"/>
      <c r="G44" s="6">
        <v>170</v>
      </c>
      <c r="H44" s="6"/>
      <c r="I44" s="7"/>
    </row>
    <row r="45" spans="2:16" x14ac:dyDescent="0.25">
      <c r="C45" s="9" t="s">
        <v>11</v>
      </c>
      <c r="D45" s="6"/>
      <c r="E45" s="6"/>
      <c r="F45" s="6"/>
      <c r="G45" s="6"/>
      <c r="H45" s="6"/>
      <c r="I45" s="7"/>
    </row>
    <row r="46" spans="2:16" x14ac:dyDescent="0.25">
      <c r="C46" s="9" t="s">
        <v>15</v>
      </c>
      <c r="D46" s="6"/>
      <c r="E46" s="6"/>
      <c r="F46" s="6"/>
      <c r="G46" s="6"/>
      <c r="H46" s="6"/>
      <c r="I46" s="7"/>
    </row>
    <row r="47" spans="2:16" x14ac:dyDescent="0.25">
      <c r="C47" s="9" t="s">
        <v>33</v>
      </c>
      <c r="D47" s="6"/>
      <c r="E47" s="6"/>
      <c r="F47" s="6"/>
      <c r="G47" s="6">
        <v>170</v>
      </c>
      <c r="H47" s="6"/>
      <c r="I47" s="7"/>
    </row>
    <row r="48" spans="2:16" x14ac:dyDescent="0.25">
      <c r="C48" s="9" t="s">
        <v>34</v>
      </c>
      <c r="D48" s="6"/>
      <c r="E48" s="6"/>
      <c r="F48" s="6"/>
      <c r="G48" s="6">
        <v>170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35</v>
      </c>
      <c r="D51" s="6"/>
      <c r="E51" s="6"/>
      <c r="F51" s="6"/>
      <c r="G51" s="6">
        <v>170</v>
      </c>
      <c r="H51" s="6"/>
      <c r="I51" s="7"/>
    </row>
    <row r="52" spans="3:9" x14ac:dyDescent="0.25">
      <c r="C52" s="10" t="s">
        <v>36</v>
      </c>
      <c r="D52" s="11"/>
      <c r="E52" s="11"/>
      <c r="F52" s="11"/>
      <c r="G52" s="11">
        <v>111</v>
      </c>
      <c r="H52" s="11"/>
      <c r="I52" s="12"/>
    </row>
  </sheetData>
  <mergeCells count="7">
    <mergeCell ref="K40:L40"/>
    <mergeCell ref="C2:L2"/>
    <mergeCell ref="C3:I3"/>
    <mergeCell ref="J3:L3"/>
    <mergeCell ref="J4:J5"/>
    <mergeCell ref="K4:K5"/>
    <mergeCell ref="L4:L5"/>
  </mergeCells>
  <conditionalFormatting sqref="M6:M36">
    <cfRule type="cellIs" dxfId="4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2"/>
  <sheetViews>
    <sheetView zoomScale="80" zoomScaleNormal="80" workbookViewId="0">
      <selection activeCell="L6" sqref="L6"/>
    </sheetView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6384" width="9" style="2"/>
  </cols>
  <sheetData>
    <row r="2" spans="2:16" ht="16.5" thickBot="1" x14ac:dyDescent="0.3">
      <c r="C2" s="81" t="s">
        <v>41</v>
      </c>
      <c r="D2" s="81"/>
      <c r="E2" s="81"/>
      <c r="F2" s="81"/>
      <c r="G2" s="81"/>
      <c r="H2" s="81"/>
      <c r="I2" s="81"/>
      <c r="J2" s="81"/>
      <c r="K2" s="81"/>
      <c r="L2" s="81"/>
    </row>
    <row r="3" spans="2:16" x14ac:dyDescent="0.25">
      <c r="C3" s="75" t="s">
        <v>7</v>
      </c>
      <c r="D3" s="75"/>
      <c r="E3" s="75"/>
      <c r="F3" s="75"/>
      <c r="G3" s="75"/>
      <c r="H3" s="75"/>
      <c r="I3" s="76"/>
      <c r="J3" s="77" t="s">
        <v>8</v>
      </c>
      <c r="K3" s="78"/>
      <c r="L3" s="79"/>
    </row>
    <row r="4" spans="2:16" x14ac:dyDescent="0.25">
      <c r="C4" s="8"/>
      <c r="D4" s="6"/>
      <c r="E4" s="6"/>
      <c r="F4" s="6"/>
      <c r="G4" s="6"/>
      <c r="H4" s="6"/>
      <c r="I4" s="6"/>
      <c r="J4" s="84" t="s">
        <v>28</v>
      </c>
      <c r="K4" s="74" t="s">
        <v>9</v>
      </c>
      <c r="L4" s="82" t="s">
        <v>27</v>
      </c>
    </row>
    <row r="5" spans="2:16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5"/>
      <c r="K5" s="74"/>
      <c r="L5" s="83"/>
    </row>
    <row r="6" spans="2:16" x14ac:dyDescent="0.25">
      <c r="C6" s="8">
        <v>0</v>
      </c>
      <c r="D6" s="6">
        <v>0</v>
      </c>
      <c r="E6" s="6">
        <v>47.37</v>
      </c>
      <c r="F6" s="6">
        <v>2219.8000000000002</v>
      </c>
      <c r="G6" s="6">
        <v>156234</v>
      </c>
      <c r="H6" s="6">
        <v>3</v>
      </c>
      <c r="I6" s="6">
        <v>18.77</v>
      </c>
      <c r="J6" s="13">
        <f>I6*(1.5/1.75)</f>
        <v>16.088571428571427</v>
      </c>
      <c r="K6" s="6"/>
      <c r="L6" s="14">
        <v>16</v>
      </c>
      <c r="M6" s="4">
        <f>L6-J6</f>
        <v>-8.8571428571427191E-2</v>
      </c>
    </row>
    <row r="7" spans="2:16" s="46" customFormat="1" x14ac:dyDescent="0.25">
      <c r="B7" s="40"/>
      <c r="C7" s="39" t="s">
        <v>38</v>
      </c>
      <c r="D7" s="40">
        <v>16.940000000000001</v>
      </c>
      <c r="E7" s="40">
        <v>35.4</v>
      </c>
      <c r="F7" s="40">
        <v>2219.8000000000002</v>
      </c>
      <c r="G7" s="40">
        <v>156234</v>
      </c>
      <c r="H7" s="40">
        <v>3</v>
      </c>
      <c r="I7" s="40">
        <v>25.12</v>
      </c>
      <c r="J7" s="41">
        <f>I7*(1.5/1.75)</f>
        <v>21.53142857142857</v>
      </c>
      <c r="K7" s="42">
        <f>((D7-D6)*12)/J6</f>
        <v>12.635055940330318</v>
      </c>
      <c r="L7" s="43">
        <v>20</v>
      </c>
      <c r="M7" s="44">
        <f t="shared" ref="M7:M36" si="0">L7-J7</f>
        <v>-1.5314285714285703</v>
      </c>
      <c r="N7" s="45">
        <f>IF(L7=L6,0,1)</f>
        <v>1</v>
      </c>
      <c r="O7" s="46">
        <f>ROUNDUP(((D7-D6)*12)/L6,0)</f>
        <v>13</v>
      </c>
      <c r="P7" s="46">
        <f>SUM(O7)</f>
        <v>13</v>
      </c>
    </row>
    <row r="8" spans="2:16" s="46" customFormat="1" x14ac:dyDescent="0.25">
      <c r="B8" s="40"/>
      <c r="C8" s="39">
        <v>2</v>
      </c>
      <c r="D8" s="40">
        <v>33.89</v>
      </c>
      <c r="E8" s="40">
        <v>33.67</v>
      </c>
      <c r="F8" s="40">
        <v>2219.8000000000002</v>
      </c>
      <c r="G8" s="40">
        <v>156234</v>
      </c>
      <c r="H8" s="40">
        <v>3</v>
      </c>
      <c r="I8" s="40">
        <v>23.39</v>
      </c>
      <c r="J8" s="41">
        <f t="shared" ref="J8:J36" si="1">I8*(1.5/1.75)</f>
        <v>20.048571428571428</v>
      </c>
      <c r="K8" s="42">
        <f t="shared" ref="K8:K36" si="2">((D8-D7)*12)/J7</f>
        <v>9.4466560509554132</v>
      </c>
      <c r="L8" s="43">
        <v>20</v>
      </c>
      <c r="M8" s="44">
        <f t="shared" si="0"/>
        <v>-4.8571428571428044E-2</v>
      </c>
      <c r="N8" s="46">
        <f t="shared" ref="N8:N35" si="3">IF(L8=L7,0,1)</f>
        <v>0</v>
      </c>
      <c r="O8" s="47">
        <f t="shared" ref="O8:O36" si="4">ROUNDUP(((D8-D7)*12)/L7,0)</f>
        <v>11</v>
      </c>
    </row>
    <row r="9" spans="2:16" s="56" customFormat="1" x14ac:dyDescent="0.25">
      <c r="B9" s="48"/>
      <c r="C9" s="49">
        <v>3</v>
      </c>
      <c r="D9" s="48">
        <v>50.83</v>
      </c>
      <c r="E9" s="48">
        <v>38.83</v>
      </c>
      <c r="F9" s="48">
        <v>2219.8000000000002</v>
      </c>
      <c r="G9" s="48">
        <v>156234</v>
      </c>
      <c r="H9" s="48">
        <v>3</v>
      </c>
      <c r="I9" s="48">
        <v>19.72</v>
      </c>
      <c r="J9" s="50">
        <f t="shared" si="1"/>
        <v>16.90285714285714</v>
      </c>
      <c r="K9" s="51">
        <f t="shared" si="2"/>
        <v>10.139375801624626</v>
      </c>
      <c r="L9" s="52">
        <v>16</v>
      </c>
      <c r="M9" s="53">
        <f t="shared" si="0"/>
        <v>-0.90285714285714036</v>
      </c>
      <c r="N9" s="54">
        <f t="shared" si="3"/>
        <v>1</v>
      </c>
      <c r="O9" s="55">
        <f t="shared" si="4"/>
        <v>11</v>
      </c>
    </row>
    <row r="10" spans="2:16" s="56" customFormat="1" x14ac:dyDescent="0.25">
      <c r="B10" s="48"/>
      <c r="C10" s="49">
        <v>4</v>
      </c>
      <c r="D10" s="48">
        <v>67.77</v>
      </c>
      <c r="E10" s="48">
        <v>38.979999999999997</v>
      </c>
      <c r="F10" s="48">
        <v>2219.8000000000002</v>
      </c>
      <c r="G10" s="48">
        <v>156234</v>
      </c>
      <c r="H10" s="48">
        <v>3</v>
      </c>
      <c r="I10" s="48">
        <v>18.72</v>
      </c>
      <c r="J10" s="50">
        <f t="shared" si="1"/>
        <v>16.045714285714283</v>
      </c>
      <c r="K10" s="51">
        <f t="shared" si="2"/>
        <v>12.026369168356998</v>
      </c>
      <c r="L10" s="52">
        <v>16</v>
      </c>
      <c r="M10" s="53">
        <f t="shared" si="0"/>
        <v>-4.571428571428271E-2</v>
      </c>
      <c r="N10" s="56">
        <f t="shared" si="3"/>
        <v>0</v>
      </c>
      <c r="O10" s="55">
        <f t="shared" si="4"/>
        <v>13</v>
      </c>
    </row>
    <row r="11" spans="2:16" s="56" customFormat="1" x14ac:dyDescent="0.25">
      <c r="B11" s="48"/>
      <c r="C11" s="49">
        <v>5</v>
      </c>
      <c r="D11" s="48">
        <v>84.71</v>
      </c>
      <c r="E11" s="48">
        <v>39.43</v>
      </c>
      <c r="F11" s="48">
        <v>2219.8000000000002</v>
      </c>
      <c r="G11" s="48">
        <v>156234</v>
      </c>
      <c r="H11" s="48">
        <v>3</v>
      </c>
      <c r="I11" s="48">
        <v>18.5</v>
      </c>
      <c r="J11" s="50">
        <f t="shared" si="1"/>
        <v>15.857142857142856</v>
      </c>
      <c r="K11" s="51">
        <f t="shared" si="2"/>
        <v>12.668803418803419</v>
      </c>
      <c r="L11" s="52">
        <v>16</v>
      </c>
      <c r="M11" s="53">
        <f t="shared" si="0"/>
        <v>0.14285714285714413</v>
      </c>
      <c r="N11" s="56">
        <f t="shared" si="3"/>
        <v>0</v>
      </c>
      <c r="O11" s="55">
        <f t="shared" si="4"/>
        <v>13</v>
      </c>
    </row>
    <row r="12" spans="2:16" s="56" customFormat="1" x14ac:dyDescent="0.25">
      <c r="B12" s="48"/>
      <c r="C12" s="49">
        <v>6</v>
      </c>
      <c r="D12" s="48">
        <v>101.66</v>
      </c>
      <c r="E12" s="48">
        <v>37</v>
      </c>
      <c r="F12" s="48">
        <v>2219.8000000000002</v>
      </c>
      <c r="G12" s="48">
        <v>156234</v>
      </c>
      <c r="H12" s="48">
        <v>3</v>
      </c>
      <c r="I12" s="48">
        <v>19.559999999999999</v>
      </c>
      <c r="J12" s="50">
        <f t="shared" si="1"/>
        <v>16.765714285714285</v>
      </c>
      <c r="K12" s="51">
        <f t="shared" si="2"/>
        <v>12.827027027027031</v>
      </c>
      <c r="L12" s="52">
        <v>16</v>
      </c>
      <c r="M12" s="53">
        <f t="shared" si="0"/>
        <v>-0.76571428571428513</v>
      </c>
      <c r="N12" s="54">
        <f t="shared" si="3"/>
        <v>0</v>
      </c>
      <c r="O12" s="55">
        <f t="shared" si="4"/>
        <v>13</v>
      </c>
    </row>
    <row r="13" spans="2:16" s="56" customFormat="1" x14ac:dyDescent="0.25">
      <c r="B13" s="48"/>
      <c r="C13" s="49">
        <v>7</v>
      </c>
      <c r="D13" s="48">
        <v>118.6</v>
      </c>
      <c r="E13" s="48">
        <v>36.51</v>
      </c>
      <c r="F13" s="48">
        <v>2219.8000000000002</v>
      </c>
      <c r="G13" s="48">
        <v>156234</v>
      </c>
      <c r="H13" s="48">
        <v>3</v>
      </c>
      <c r="I13" s="48">
        <v>20.46</v>
      </c>
      <c r="J13" s="50">
        <f t="shared" si="1"/>
        <v>17.537142857142857</v>
      </c>
      <c r="K13" s="51">
        <f t="shared" si="2"/>
        <v>12.124744376278118</v>
      </c>
      <c r="L13" s="52">
        <v>16</v>
      </c>
      <c r="M13" s="53">
        <f t="shared" si="0"/>
        <v>-1.5371428571428574</v>
      </c>
      <c r="N13" s="56">
        <f t="shared" si="3"/>
        <v>0</v>
      </c>
      <c r="O13" s="55">
        <f t="shared" si="4"/>
        <v>13</v>
      </c>
    </row>
    <row r="14" spans="2:16" s="46" customFormat="1" x14ac:dyDescent="0.25">
      <c r="B14" s="40"/>
      <c r="C14" s="39" t="s">
        <v>42</v>
      </c>
      <c r="D14" s="40">
        <v>135.54</v>
      </c>
      <c r="E14" s="40">
        <v>35.94</v>
      </c>
      <c r="F14" s="40">
        <v>2145.1</v>
      </c>
      <c r="G14" s="40">
        <v>161321</v>
      </c>
      <c r="H14" s="40">
        <v>3</v>
      </c>
      <c r="I14" s="40">
        <v>24.46</v>
      </c>
      <c r="J14" s="41">
        <f t="shared" si="1"/>
        <v>20.965714285714284</v>
      </c>
      <c r="K14" s="42">
        <f t="shared" si="2"/>
        <v>11.591397849462364</v>
      </c>
      <c r="L14" s="43">
        <v>20</v>
      </c>
      <c r="M14" s="44">
        <f t="shared" si="0"/>
        <v>-0.96571428571428442</v>
      </c>
      <c r="N14" s="46">
        <f t="shared" si="3"/>
        <v>1</v>
      </c>
      <c r="O14" s="46">
        <f t="shared" si="4"/>
        <v>13</v>
      </c>
    </row>
    <row r="15" spans="2:16" s="46" customFormat="1" x14ac:dyDescent="0.25">
      <c r="B15" s="40"/>
      <c r="C15" s="39">
        <v>9</v>
      </c>
      <c r="D15" s="40">
        <v>152.49</v>
      </c>
      <c r="E15" s="40">
        <v>41.15</v>
      </c>
      <c r="F15" s="40">
        <v>2145.1</v>
      </c>
      <c r="G15" s="40">
        <v>161321</v>
      </c>
      <c r="H15" s="40">
        <v>3</v>
      </c>
      <c r="I15" s="40">
        <v>23.09</v>
      </c>
      <c r="J15" s="41">
        <f t="shared" si="1"/>
        <v>19.791428571428572</v>
      </c>
      <c r="K15" s="42">
        <f t="shared" si="2"/>
        <v>9.7015535568274842</v>
      </c>
      <c r="L15" s="43">
        <v>20</v>
      </c>
      <c r="M15" s="44">
        <f t="shared" si="0"/>
        <v>0.20857142857142819</v>
      </c>
      <c r="N15" s="45">
        <f t="shared" si="3"/>
        <v>0</v>
      </c>
      <c r="O15" s="45">
        <f t="shared" si="4"/>
        <v>11</v>
      </c>
      <c r="P15" s="46">
        <f>SUM(O8:O15)</f>
        <v>98</v>
      </c>
    </row>
    <row r="16" spans="2:16" s="35" customFormat="1" x14ac:dyDescent="0.25">
      <c r="B16" s="29"/>
      <c r="C16" s="30">
        <v>10</v>
      </c>
      <c r="D16" s="29">
        <v>169.43</v>
      </c>
      <c r="E16" s="29">
        <v>48.73</v>
      </c>
      <c r="F16" s="29">
        <v>2452</v>
      </c>
      <c r="G16" s="29">
        <v>207961</v>
      </c>
      <c r="H16" s="29">
        <v>3</v>
      </c>
      <c r="I16" s="29">
        <v>21.99</v>
      </c>
      <c r="J16" s="31">
        <f t="shared" si="1"/>
        <v>18.848571428571425</v>
      </c>
      <c r="K16" s="32">
        <f t="shared" si="2"/>
        <v>10.271113035946296</v>
      </c>
      <c r="L16" s="33">
        <v>19</v>
      </c>
      <c r="M16" s="34">
        <f t="shared" si="0"/>
        <v>0.1514285714285748</v>
      </c>
      <c r="N16" s="35">
        <f t="shared" si="3"/>
        <v>1</v>
      </c>
      <c r="O16" s="36">
        <f t="shared" si="4"/>
        <v>11</v>
      </c>
    </row>
    <row r="17" spans="2:16" s="46" customFormat="1" x14ac:dyDescent="0.25">
      <c r="B17" s="40"/>
      <c r="C17" s="39" t="s">
        <v>39</v>
      </c>
      <c r="D17" s="40">
        <v>186.37</v>
      </c>
      <c r="E17" s="40">
        <v>40.17</v>
      </c>
      <c r="F17" s="40">
        <v>2452</v>
      </c>
      <c r="G17" s="40">
        <v>207961</v>
      </c>
      <c r="H17" s="40">
        <v>3</v>
      </c>
      <c r="I17" s="40">
        <v>26.67</v>
      </c>
      <c r="J17" s="41">
        <f t="shared" si="1"/>
        <v>22.86</v>
      </c>
      <c r="K17" s="42">
        <f t="shared" si="2"/>
        <v>10.784902228285585</v>
      </c>
      <c r="L17" s="43">
        <v>22</v>
      </c>
      <c r="M17" s="44">
        <f t="shared" si="0"/>
        <v>-0.85999999999999943</v>
      </c>
      <c r="N17" s="45">
        <f t="shared" si="3"/>
        <v>1</v>
      </c>
      <c r="O17" s="45">
        <f t="shared" si="4"/>
        <v>11</v>
      </c>
      <c r="P17" s="46">
        <f>SUM(O16:O17)</f>
        <v>22</v>
      </c>
    </row>
    <row r="18" spans="2:16" s="46" customFormat="1" x14ac:dyDescent="0.25">
      <c r="B18" s="40"/>
      <c r="C18" s="39" t="s">
        <v>43</v>
      </c>
      <c r="D18" s="40">
        <v>203.31</v>
      </c>
      <c r="E18" s="40">
        <v>33.83</v>
      </c>
      <c r="F18" s="40">
        <v>2145.1</v>
      </c>
      <c r="G18" s="40">
        <v>161321</v>
      </c>
      <c r="H18" s="40">
        <v>3</v>
      </c>
      <c r="I18" s="40">
        <v>24.79</v>
      </c>
      <c r="J18" s="41">
        <f t="shared" si="1"/>
        <v>21.248571428571427</v>
      </c>
      <c r="K18" s="42">
        <f t="shared" si="2"/>
        <v>8.8923884514435692</v>
      </c>
      <c r="L18" s="43">
        <v>22</v>
      </c>
      <c r="M18" s="44">
        <f t="shared" si="0"/>
        <v>0.75142857142857267</v>
      </c>
      <c r="N18" s="46">
        <f t="shared" si="3"/>
        <v>0</v>
      </c>
      <c r="O18" s="47">
        <f t="shared" si="4"/>
        <v>10</v>
      </c>
    </row>
    <row r="19" spans="2:16" x14ac:dyDescent="0.25">
      <c r="B19" s="6"/>
      <c r="C19" s="8">
        <v>13</v>
      </c>
      <c r="D19" s="6">
        <v>220.25</v>
      </c>
      <c r="E19" s="6">
        <v>38.81</v>
      </c>
      <c r="F19" s="6">
        <v>1999.7</v>
      </c>
      <c r="G19" s="6">
        <v>137003</v>
      </c>
      <c r="H19" s="6">
        <v>3</v>
      </c>
      <c r="I19" s="6">
        <v>19.68</v>
      </c>
      <c r="J19" s="13">
        <f t="shared" si="1"/>
        <v>16.868571428571428</v>
      </c>
      <c r="K19" s="15">
        <f t="shared" si="2"/>
        <v>9.5667607906413874</v>
      </c>
      <c r="L19" s="14">
        <v>16</v>
      </c>
      <c r="M19" s="4">
        <f t="shared" si="0"/>
        <v>-0.86857142857142833</v>
      </c>
      <c r="N19" s="2">
        <f t="shared" si="3"/>
        <v>1</v>
      </c>
      <c r="O19" s="2">
        <f t="shared" si="4"/>
        <v>10</v>
      </c>
    </row>
    <row r="20" spans="2:16" x14ac:dyDescent="0.25">
      <c r="B20" s="6"/>
      <c r="C20" s="8">
        <v>14</v>
      </c>
      <c r="D20" s="6">
        <v>237.19</v>
      </c>
      <c r="E20" s="6">
        <v>39.04</v>
      </c>
      <c r="F20" s="6">
        <v>1999.7</v>
      </c>
      <c r="G20" s="6">
        <v>137003</v>
      </c>
      <c r="H20" s="6">
        <v>3</v>
      </c>
      <c r="I20" s="6">
        <v>18.809999999999999</v>
      </c>
      <c r="J20" s="13">
        <f t="shared" si="1"/>
        <v>16.122857142857139</v>
      </c>
      <c r="K20" s="15">
        <f t="shared" si="2"/>
        <v>12.050813008130079</v>
      </c>
      <c r="L20" s="14">
        <v>16</v>
      </c>
      <c r="M20" s="4">
        <f t="shared" si="0"/>
        <v>-0.12285714285713922</v>
      </c>
      <c r="N20" s="2">
        <f t="shared" si="3"/>
        <v>0</v>
      </c>
      <c r="O20" s="2">
        <f t="shared" si="4"/>
        <v>13</v>
      </c>
    </row>
    <row r="21" spans="2:16" x14ac:dyDescent="0.25">
      <c r="B21" s="6"/>
      <c r="C21" s="8">
        <v>15</v>
      </c>
      <c r="D21" s="6">
        <v>254.13</v>
      </c>
      <c r="E21" s="6">
        <v>38.619999999999997</v>
      </c>
      <c r="F21" s="6">
        <v>1999.7</v>
      </c>
      <c r="G21" s="6">
        <v>137003</v>
      </c>
      <c r="H21" s="6">
        <v>3</v>
      </c>
      <c r="I21" s="6">
        <v>18.78</v>
      </c>
      <c r="J21" s="13">
        <f t="shared" si="1"/>
        <v>16.097142857142856</v>
      </c>
      <c r="K21" s="15">
        <f t="shared" si="2"/>
        <v>12.608187134502925</v>
      </c>
      <c r="L21" s="14">
        <v>16</v>
      </c>
      <c r="M21" s="4">
        <f t="shared" si="0"/>
        <v>-9.7142857142856087E-2</v>
      </c>
      <c r="N21" s="2">
        <f t="shared" si="3"/>
        <v>0</v>
      </c>
      <c r="O21" s="2">
        <f t="shared" si="4"/>
        <v>13</v>
      </c>
    </row>
    <row r="22" spans="2:16" x14ac:dyDescent="0.25">
      <c r="B22" s="6"/>
      <c r="C22" s="8">
        <v>16</v>
      </c>
      <c r="D22" s="6">
        <v>271.07</v>
      </c>
      <c r="E22" s="6">
        <v>35.99</v>
      </c>
      <c r="F22" s="6">
        <v>1999.7</v>
      </c>
      <c r="G22" s="6">
        <v>137003</v>
      </c>
      <c r="H22" s="6">
        <v>3</v>
      </c>
      <c r="I22" s="6">
        <v>19.920000000000002</v>
      </c>
      <c r="J22" s="13">
        <f t="shared" si="1"/>
        <v>17.074285714285715</v>
      </c>
      <c r="K22" s="15">
        <f t="shared" si="2"/>
        <v>12.6283280085197</v>
      </c>
      <c r="L22" s="14">
        <v>16</v>
      </c>
      <c r="M22" s="4">
        <f t="shared" si="0"/>
        <v>-1.0742857142857147</v>
      </c>
      <c r="N22" s="2">
        <f t="shared" si="3"/>
        <v>0</v>
      </c>
      <c r="O22" s="26">
        <f t="shared" si="4"/>
        <v>13</v>
      </c>
    </row>
    <row r="23" spans="2:16" x14ac:dyDescent="0.25">
      <c r="B23" s="6"/>
      <c r="C23" s="8">
        <v>17</v>
      </c>
      <c r="D23" s="6">
        <v>288.01</v>
      </c>
      <c r="E23" s="6">
        <v>35.83</v>
      </c>
      <c r="F23" s="6">
        <v>1999.7</v>
      </c>
      <c r="G23" s="6">
        <v>137003</v>
      </c>
      <c r="H23" s="6">
        <v>3</v>
      </c>
      <c r="I23" s="6">
        <v>20.46</v>
      </c>
      <c r="J23" s="13">
        <f t="shared" si="1"/>
        <v>17.537142857142857</v>
      </c>
      <c r="K23" s="15">
        <f t="shared" si="2"/>
        <v>11.905622489959837</v>
      </c>
      <c r="L23" s="14">
        <v>16</v>
      </c>
      <c r="M23" s="4">
        <f t="shared" si="0"/>
        <v>-1.5371428571428574</v>
      </c>
      <c r="N23" s="2">
        <f t="shared" si="3"/>
        <v>0</v>
      </c>
      <c r="O23" s="3">
        <f t="shared" si="4"/>
        <v>13</v>
      </c>
      <c r="P23" s="2">
        <f>SUM(O18:O23)</f>
        <v>72</v>
      </c>
    </row>
    <row r="24" spans="2:16" s="63" customFormat="1" x14ac:dyDescent="0.25">
      <c r="B24" s="57"/>
      <c r="C24" s="58" t="s">
        <v>44</v>
      </c>
      <c r="D24" s="57">
        <v>304.95999999999998</v>
      </c>
      <c r="E24" s="57">
        <v>33.82</v>
      </c>
      <c r="F24" s="57">
        <v>2145.1</v>
      </c>
      <c r="G24" s="57">
        <v>161321</v>
      </c>
      <c r="H24" s="57">
        <v>3</v>
      </c>
      <c r="I24" s="57">
        <v>24.24</v>
      </c>
      <c r="J24" s="59">
        <f t="shared" si="1"/>
        <v>20.777142857142856</v>
      </c>
      <c r="K24" s="60">
        <f t="shared" si="2"/>
        <v>11.598240469208204</v>
      </c>
      <c r="L24" s="61">
        <v>21</v>
      </c>
      <c r="M24" s="62">
        <f t="shared" si="0"/>
        <v>0.2228571428571442</v>
      </c>
      <c r="N24" s="63">
        <f t="shared" si="3"/>
        <v>1</v>
      </c>
      <c r="O24" s="63">
        <f t="shared" si="4"/>
        <v>13</v>
      </c>
    </row>
    <row r="25" spans="2:16" s="63" customFormat="1" x14ac:dyDescent="0.25">
      <c r="B25" s="57"/>
      <c r="C25" s="58" t="s">
        <v>37</v>
      </c>
      <c r="D25" s="57">
        <v>321.89999999999998</v>
      </c>
      <c r="E25" s="57">
        <v>40.65</v>
      </c>
      <c r="F25" s="57">
        <v>2525.9</v>
      </c>
      <c r="G25" s="57">
        <v>221098</v>
      </c>
      <c r="H25" s="57">
        <v>3</v>
      </c>
      <c r="I25" s="57">
        <v>27.2</v>
      </c>
      <c r="J25" s="59">
        <f t="shared" si="1"/>
        <v>23.314285714285713</v>
      </c>
      <c r="K25" s="60">
        <f t="shared" si="2"/>
        <v>9.7838283828382835</v>
      </c>
      <c r="L25" s="61">
        <v>21</v>
      </c>
      <c r="M25" s="62">
        <f t="shared" si="0"/>
        <v>-2.3142857142857132</v>
      </c>
      <c r="N25" s="63">
        <f t="shared" si="3"/>
        <v>0</v>
      </c>
      <c r="O25" s="63">
        <f t="shared" si="4"/>
        <v>10</v>
      </c>
    </row>
    <row r="26" spans="2:16" s="35" customFormat="1" x14ac:dyDescent="0.25">
      <c r="B26" s="29"/>
      <c r="C26" s="30">
        <v>20</v>
      </c>
      <c r="D26" s="29">
        <v>338.84</v>
      </c>
      <c r="E26" s="29">
        <v>49.96</v>
      </c>
      <c r="F26" s="29">
        <v>2525.9</v>
      </c>
      <c r="G26" s="29">
        <v>221098</v>
      </c>
      <c r="H26" s="29">
        <v>3</v>
      </c>
      <c r="I26" s="29">
        <v>22.13</v>
      </c>
      <c r="J26" s="31">
        <f t="shared" si="1"/>
        <v>18.968571428571426</v>
      </c>
      <c r="K26" s="32">
        <f t="shared" si="2"/>
        <v>8.7191176470588232</v>
      </c>
      <c r="L26" s="33">
        <v>19</v>
      </c>
      <c r="M26" s="34">
        <f t="shared" si="0"/>
        <v>3.1428571428573804E-2</v>
      </c>
      <c r="N26" s="37">
        <f t="shared" si="3"/>
        <v>1</v>
      </c>
      <c r="O26" s="37">
        <f t="shared" si="4"/>
        <v>10</v>
      </c>
      <c r="P26" s="35">
        <f>SUM(O24:O26)</f>
        <v>33</v>
      </c>
    </row>
    <row r="27" spans="2:16" s="70" customFormat="1" x14ac:dyDescent="0.25">
      <c r="B27" s="64"/>
      <c r="C27" s="65">
        <v>21</v>
      </c>
      <c r="D27" s="64">
        <v>355.78</v>
      </c>
      <c r="E27" s="64">
        <v>40.53</v>
      </c>
      <c r="F27" s="64">
        <v>2145.1</v>
      </c>
      <c r="G27" s="64">
        <v>161321</v>
      </c>
      <c r="H27" s="64">
        <v>3</v>
      </c>
      <c r="I27" s="64">
        <v>23.44</v>
      </c>
      <c r="J27" s="66">
        <f t="shared" si="1"/>
        <v>20.091428571428573</v>
      </c>
      <c r="K27" s="67">
        <f t="shared" si="2"/>
        <v>10.716674197921373</v>
      </c>
      <c r="L27" s="68">
        <v>19</v>
      </c>
      <c r="M27" s="69">
        <f t="shared" si="0"/>
        <v>-1.0914285714285725</v>
      </c>
      <c r="N27" s="70">
        <f t="shared" si="3"/>
        <v>0</v>
      </c>
      <c r="O27" s="71">
        <f t="shared" si="4"/>
        <v>11</v>
      </c>
    </row>
    <row r="28" spans="2:16" s="70" customFormat="1" x14ac:dyDescent="0.25">
      <c r="B28" s="64"/>
      <c r="C28" s="65">
        <v>22</v>
      </c>
      <c r="D28" s="64">
        <v>372.72</v>
      </c>
      <c r="E28" s="64">
        <v>36</v>
      </c>
      <c r="F28" s="64">
        <v>2145.1</v>
      </c>
      <c r="G28" s="64">
        <v>161321</v>
      </c>
      <c r="H28" s="64">
        <v>3</v>
      </c>
      <c r="I28" s="64">
        <v>22.83</v>
      </c>
      <c r="J28" s="66">
        <f t="shared" si="1"/>
        <v>19.568571428571428</v>
      </c>
      <c r="K28" s="67">
        <f t="shared" si="2"/>
        <v>10.117747440273069</v>
      </c>
      <c r="L28" s="68">
        <v>19</v>
      </c>
      <c r="M28" s="69">
        <f t="shared" si="0"/>
        <v>-0.56857142857142762</v>
      </c>
      <c r="N28" s="70">
        <f t="shared" si="3"/>
        <v>0</v>
      </c>
      <c r="O28" s="70">
        <f t="shared" si="4"/>
        <v>11</v>
      </c>
    </row>
    <row r="29" spans="2:16" x14ac:dyDescent="0.25">
      <c r="B29" s="6"/>
      <c r="C29" s="8">
        <v>23</v>
      </c>
      <c r="D29" s="6">
        <v>389.66</v>
      </c>
      <c r="E29" s="6">
        <v>40.46</v>
      </c>
      <c r="F29" s="6">
        <v>2219.8000000000002</v>
      </c>
      <c r="G29" s="6">
        <v>156234</v>
      </c>
      <c r="H29" s="6">
        <v>3</v>
      </c>
      <c r="I29" s="6">
        <v>18.78</v>
      </c>
      <c r="J29" s="13">
        <f t="shared" si="1"/>
        <v>16.097142857142856</v>
      </c>
      <c r="K29" s="15">
        <f t="shared" si="2"/>
        <v>10.388085851949189</v>
      </c>
      <c r="L29" s="14">
        <v>16</v>
      </c>
      <c r="M29" s="4">
        <f t="shared" si="0"/>
        <v>-9.7142857142856087E-2</v>
      </c>
      <c r="N29" s="2">
        <f t="shared" si="3"/>
        <v>1</v>
      </c>
      <c r="O29" s="2">
        <f t="shared" si="4"/>
        <v>11</v>
      </c>
    </row>
    <row r="30" spans="2:16" x14ac:dyDescent="0.25">
      <c r="B30" s="6"/>
      <c r="C30" s="8">
        <v>24</v>
      </c>
      <c r="D30" s="6">
        <v>406.6</v>
      </c>
      <c r="E30" s="6">
        <v>41.21</v>
      </c>
      <c r="F30" s="6">
        <v>2219.8000000000002</v>
      </c>
      <c r="G30" s="6">
        <v>156234</v>
      </c>
      <c r="H30" s="6">
        <v>3</v>
      </c>
      <c r="I30" s="6">
        <v>17.89</v>
      </c>
      <c r="J30" s="13">
        <f t="shared" si="1"/>
        <v>15.334285714285715</v>
      </c>
      <c r="K30" s="15">
        <f t="shared" si="2"/>
        <v>12.6283280085197</v>
      </c>
      <c r="L30" s="14">
        <v>16</v>
      </c>
      <c r="M30" s="4">
        <f t="shared" si="0"/>
        <v>0.66571428571428548</v>
      </c>
      <c r="N30" s="2">
        <f t="shared" si="3"/>
        <v>0</v>
      </c>
      <c r="O30" s="2">
        <f t="shared" si="4"/>
        <v>13</v>
      </c>
    </row>
    <row r="31" spans="2:16" x14ac:dyDescent="0.25">
      <c r="B31" s="6"/>
      <c r="C31" s="8">
        <v>25</v>
      </c>
      <c r="D31" s="6">
        <v>423.54</v>
      </c>
      <c r="E31" s="6">
        <v>40.46</v>
      </c>
      <c r="F31" s="6">
        <v>2219.8000000000002</v>
      </c>
      <c r="G31" s="6">
        <v>156234</v>
      </c>
      <c r="H31" s="6">
        <v>3</v>
      </c>
      <c r="I31" s="6">
        <v>17.940000000000001</v>
      </c>
      <c r="J31" s="13">
        <f t="shared" si="1"/>
        <v>15.377142857142857</v>
      </c>
      <c r="K31" s="15">
        <f t="shared" si="2"/>
        <v>13.256567915036332</v>
      </c>
      <c r="L31" s="14">
        <v>16</v>
      </c>
      <c r="M31" s="4">
        <f t="shared" si="0"/>
        <v>0.62285714285714278</v>
      </c>
      <c r="N31" s="2">
        <f t="shared" si="3"/>
        <v>0</v>
      </c>
      <c r="O31" s="3">
        <f t="shared" si="4"/>
        <v>13</v>
      </c>
      <c r="P31" s="2">
        <f>SUM(O27:O31)</f>
        <v>59</v>
      </c>
    </row>
    <row r="32" spans="2:16" x14ac:dyDescent="0.25">
      <c r="B32" s="6"/>
      <c r="C32" s="8">
        <v>26</v>
      </c>
      <c r="D32" s="6">
        <v>440.49</v>
      </c>
      <c r="E32" s="6">
        <v>36.18</v>
      </c>
      <c r="F32" s="6">
        <v>2219.8000000000002</v>
      </c>
      <c r="G32" s="6">
        <v>156234</v>
      </c>
      <c r="H32" s="6">
        <v>3</v>
      </c>
      <c r="I32" s="6">
        <v>19.28</v>
      </c>
      <c r="J32" s="13">
        <f t="shared" si="1"/>
        <v>16.525714285714287</v>
      </c>
      <c r="K32" s="15">
        <f t="shared" si="2"/>
        <v>13.227424749163871</v>
      </c>
      <c r="L32" s="14">
        <v>16</v>
      </c>
      <c r="M32" s="4">
        <f t="shared" si="0"/>
        <v>-0.52571428571428669</v>
      </c>
      <c r="N32" s="3">
        <f t="shared" si="3"/>
        <v>0</v>
      </c>
      <c r="O32" s="2">
        <f t="shared" si="4"/>
        <v>13</v>
      </c>
    </row>
    <row r="33" spans="2:16" x14ac:dyDescent="0.25">
      <c r="B33" s="6"/>
      <c r="C33" s="8">
        <v>27</v>
      </c>
      <c r="D33" s="6">
        <v>457.43</v>
      </c>
      <c r="E33" s="6">
        <v>35.31</v>
      </c>
      <c r="F33" s="6">
        <v>2219.8000000000002</v>
      </c>
      <c r="G33" s="6">
        <v>156234</v>
      </c>
      <c r="H33" s="6">
        <v>3</v>
      </c>
      <c r="I33" s="6">
        <v>21.13</v>
      </c>
      <c r="J33" s="13">
        <f t="shared" si="1"/>
        <v>18.111428571428569</v>
      </c>
      <c r="K33" s="15">
        <f t="shared" si="2"/>
        <v>12.300829875518669</v>
      </c>
      <c r="L33" s="14">
        <v>16</v>
      </c>
      <c r="M33" s="4">
        <f t="shared" si="0"/>
        <v>-2.1114285714285685</v>
      </c>
      <c r="N33" s="2">
        <f t="shared" si="3"/>
        <v>0</v>
      </c>
      <c r="O33" s="26">
        <f t="shared" si="4"/>
        <v>13</v>
      </c>
    </row>
    <row r="34" spans="2:16" s="46" customFormat="1" x14ac:dyDescent="0.25">
      <c r="B34" s="40"/>
      <c r="C34" s="39" t="s">
        <v>45</v>
      </c>
      <c r="D34" s="40">
        <v>474.37</v>
      </c>
      <c r="E34" s="40">
        <v>32.47</v>
      </c>
      <c r="F34" s="40">
        <v>2219.8000000000002</v>
      </c>
      <c r="G34" s="40">
        <v>156234</v>
      </c>
      <c r="H34" s="40">
        <v>3</v>
      </c>
      <c r="I34" s="40">
        <v>24.63</v>
      </c>
      <c r="J34" s="41">
        <f t="shared" si="1"/>
        <v>21.111428571428569</v>
      </c>
      <c r="K34" s="42">
        <f t="shared" si="2"/>
        <v>11.223852342640795</v>
      </c>
      <c r="L34" s="43">
        <v>22</v>
      </c>
      <c r="M34" s="44">
        <f t="shared" si="0"/>
        <v>0.88857142857143145</v>
      </c>
      <c r="N34" s="46">
        <f t="shared" si="3"/>
        <v>1</v>
      </c>
      <c r="O34" s="46">
        <f t="shared" si="4"/>
        <v>13</v>
      </c>
    </row>
    <row r="35" spans="2:16" s="46" customFormat="1" x14ac:dyDescent="0.25">
      <c r="B35" s="40"/>
      <c r="C35" s="39" t="s">
        <v>46</v>
      </c>
      <c r="D35" s="40">
        <v>491.31</v>
      </c>
      <c r="E35" s="40">
        <v>35.17</v>
      </c>
      <c r="F35" s="40">
        <v>2219.8000000000002</v>
      </c>
      <c r="G35" s="40">
        <v>156234</v>
      </c>
      <c r="H35" s="40">
        <v>3</v>
      </c>
      <c r="I35" s="40">
        <v>25.28</v>
      </c>
      <c r="J35" s="41">
        <f t="shared" si="1"/>
        <v>21.668571428571429</v>
      </c>
      <c r="K35" s="42">
        <f t="shared" si="2"/>
        <v>9.6289078359723916</v>
      </c>
      <c r="L35" s="43">
        <v>22</v>
      </c>
      <c r="M35" s="44">
        <f t="shared" si="0"/>
        <v>0.33142857142857096</v>
      </c>
      <c r="N35" s="45">
        <f t="shared" si="3"/>
        <v>0</v>
      </c>
      <c r="O35" s="46">
        <f t="shared" si="4"/>
        <v>10</v>
      </c>
    </row>
    <row r="36" spans="2:16" ht="15.75" thickBot="1" x14ac:dyDescent="0.3">
      <c r="C36" s="8">
        <v>30</v>
      </c>
      <c r="D36" s="6">
        <v>508.25</v>
      </c>
      <c r="E36" s="6">
        <v>46.31</v>
      </c>
      <c r="F36" s="6">
        <v>2219.8000000000002</v>
      </c>
      <c r="G36" s="6">
        <v>156234</v>
      </c>
      <c r="H36" s="6">
        <v>3</v>
      </c>
      <c r="I36" s="6">
        <v>19.2</v>
      </c>
      <c r="J36" s="16">
        <f t="shared" si="1"/>
        <v>16.457142857142856</v>
      </c>
      <c r="K36" s="17">
        <f t="shared" si="2"/>
        <v>9.3813291139240498</v>
      </c>
      <c r="L36" s="18">
        <v>17</v>
      </c>
      <c r="M36" s="4">
        <f t="shared" si="0"/>
        <v>0.54285714285714448</v>
      </c>
      <c r="N36" s="3"/>
      <c r="O36" s="3">
        <f t="shared" si="4"/>
        <v>10</v>
      </c>
      <c r="P36" s="2">
        <f>SUM(O32:O36)</f>
        <v>59</v>
      </c>
    </row>
    <row r="37" spans="2:16" x14ac:dyDescent="0.25">
      <c r="C37" s="8"/>
      <c r="D37" s="6">
        <v>508.13</v>
      </c>
      <c r="E37" s="6"/>
      <c r="F37" s="6"/>
      <c r="G37" s="6"/>
      <c r="H37" s="6"/>
      <c r="I37" s="7"/>
    </row>
    <row r="38" spans="2:16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1005</v>
      </c>
      <c r="L38" s="2" t="s">
        <v>24</v>
      </c>
      <c r="N38" s="2">
        <f>SUMIF(N7:N36,1)</f>
        <v>10</v>
      </c>
      <c r="O38" s="5" t="s">
        <v>54</v>
      </c>
    </row>
    <row r="39" spans="2:16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902</v>
      </c>
      <c r="L39" s="2" t="s">
        <v>24</v>
      </c>
    </row>
    <row r="40" spans="2:16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2:16" x14ac:dyDescent="0.25">
      <c r="C41" s="9" t="s">
        <v>11</v>
      </c>
      <c r="D41" s="6"/>
      <c r="E41" s="6"/>
      <c r="F41" s="6"/>
      <c r="G41" s="6"/>
      <c r="H41" s="6"/>
      <c r="I41" s="7"/>
    </row>
    <row r="42" spans="2:16" x14ac:dyDescent="0.25">
      <c r="C42" s="9" t="s">
        <v>12</v>
      </c>
      <c r="D42" s="6"/>
      <c r="E42" s="6"/>
      <c r="F42" s="6"/>
      <c r="G42" s="6"/>
      <c r="H42" s="6"/>
      <c r="I42" s="7"/>
    </row>
    <row r="43" spans="2:16" x14ac:dyDescent="0.25">
      <c r="C43" s="9" t="s">
        <v>31</v>
      </c>
      <c r="D43" s="6"/>
      <c r="E43" s="6"/>
      <c r="F43" s="6"/>
      <c r="G43" s="6">
        <v>111</v>
      </c>
      <c r="H43" s="6"/>
      <c r="I43" s="7"/>
    </row>
    <row r="44" spans="2:16" x14ac:dyDescent="0.25">
      <c r="C44" s="9" t="s">
        <v>32</v>
      </c>
      <c r="D44" s="6"/>
      <c r="E44" s="6"/>
      <c r="F44" s="6"/>
      <c r="G44" s="6">
        <v>170</v>
      </c>
      <c r="H44" s="6"/>
      <c r="I44" s="7"/>
    </row>
    <row r="45" spans="2:16" x14ac:dyDescent="0.25">
      <c r="C45" s="9" t="s">
        <v>11</v>
      </c>
      <c r="D45" s="6"/>
      <c r="E45" s="6"/>
      <c r="F45" s="6"/>
      <c r="G45" s="6"/>
      <c r="H45" s="6"/>
      <c r="I45" s="7"/>
    </row>
    <row r="46" spans="2:16" x14ac:dyDescent="0.25">
      <c r="C46" s="9" t="s">
        <v>15</v>
      </c>
      <c r="D46" s="6"/>
      <c r="E46" s="6"/>
      <c r="F46" s="6"/>
      <c r="G46" s="6"/>
      <c r="H46" s="6"/>
      <c r="I46" s="7"/>
    </row>
    <row r="47" spans="2:16" x14ac:dyDescent="0.25">
      <c r="C47" s="9" t="s">
        <v>33</v>
      </c>
      <c r="D47" s="6"/>
      <c r="E47" s="6"/>
      <c r="F47" s="6"/>
      <c r="G47" s="6">
        <v>170</v>
      </c>
      <c r="H47" s="6"/>
      <c r="I47" s="7"/>
    </row>
    <row r="48" spans="2:16" x14ac:dyDescent="0.25">
      <c r="C48" s="9" t="s">
        <v>34</v>
      </c>
      <c r="D48" s="6"/>
      <c r="E48" s="6"/>
      <c r="F48" s="6"/>
      <c r="G48" s="6">
        <v>170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35</v>
      </c>
      <c r="D51" s="6"/>
      <c r="E51" s="6"/>
      <c r="F51" s="6"/>
      <c r="G51" s="6">
        <v>170</v>
      </c>
      <c r="H51" s="6"/>
      <c r="I51" s="7"/>
    </row>
    <row r="52" spans="3:9" x14ac:dyDescent="0.25">
      <c r="C52" s="10" t="s">
        <v>36</v>
      </c>
      <c r="D52" s="11"/>
      <c r="E52" s="11"/>
      <c r="F52" s="11"/>
      <c r="G52" s="11">
        <v>111</v>
      </c>
      <c r="H52" s="11"/>
      <c r="I52" s="12"/>
    </row>
  </sheetData>
  <mergeCells count="7">
    <mergeCell ref="K40:L40"/>
    <mergeCell ref="C2:L2"/>
    <mergeCell ref="C3:I3"/>
    <mergeCell ref="J3:L3"/>
    <mergeCell ref="J4:J5"/>
    <mergeCell ref="K4:K5"/>
    <mergeCell ref="L4:L5"/>
  </mergeCells>
  <conditionalFormatting sqref="M6:M36">
    <cfRule type="cellIs" dxfId="3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2"/>
  <sheetViews>
    <sheetView zoomScale="80" zoomScaleNormal="80" workbookViewId="0"/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6384" width="9" style="2"/>
  </cols>
  <sheetData>
    <row r="2" spans="3:16" ht="15.75" x14ac:dyDescent="0.25">
      <c r="C2" s="81" t="s">
        <v>47</v>
      </c>
      <c r="D2" s="81"/>
      <c r="E2" s="81"/>
      <c r="F2" s="81"/>
      <c r="G2" s="81"/>
      <c r="H2" s="81"/>
      <c r="I2" s="81"/>
      <c r="J2" s="81"/>
      <c r="K2" s="81"/>
      <c r="L2" s="81"/>
    </row>
    <row r="3" spans="3:16" x14ac:dyDescent="0.25">
      <c r="C3" s="75" t="s">
        <v>7</v>
      </c>
      <c r="D3" s="75"/>
      <c r="E3" s="75"/>
      <c r="F3" s="75"/>
      <c r="G3" s="75"/>
      <c r="H3" s="75"/>
      <c r="I3" s="75"/>
      <c r="J3" s="86" t="s">
        <v>8</v>
      </c>
      <c r="K3" s="86"/>
      <c r="L3" s="86"/>
    </row>
    <row r="4" spans="3:16" x14ac:dyDescent="0.25">
      <c r="C4" s="8"/>
      <c r="D4" s="6"/>
      <c r="E4" s="6"/>
      <c r="F4" s="6"/>
      <c r="G4" s="6"/>
      <c r="H4" s="6"/>
      <c r="I4" s="6"/>
      <c r="J4" s="87" t="s">
        <v>28</v>
      </c>
      <c r="K4" s="74" t="s">
        <v>9</v>
      </c>
      <c r="L4" s="87" t="s">
        <v>27</v>
      </c>
    </row>
    <row r="5" spans="3:16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8"/>
      <c r="K5" s="74"/>
      <c r="L5" s="88"/>
    </row>
    <row r="6" spans="3:16" x14ac:dyDescent="0.25">
      <c r="C6" s="8">
        <v>0</v>
      </c>
      <c r="D6" s="6">
        <v>0</v>
      </c>
      <c r="E6" s="6">
        <v>48.08</v>
      </c>
      <c r="F6" s="6">
        <v>2219.8000000000002</v>
      </c>
      <c r="G6" s="6">
        <v>156234</v>
      </c>
      <c r="H6" s="6">
        <v>3</v>
      </c>
      <c r="I6" s="6">
        <v>18.489999999999998</v>
      </c>
      <c r="J6" s="13">
        <f>I6*(1.5/1.75)</f>
        <v>15.848571428571427</v>
      </c>
      <c r="K6" s="6"/>
      <c r="L6" s="14">
        <v>16</v>
      </c>
      <c r="M6" s="4">
        <f>L6-J6</f>
        <v>0.15142857142857302</v>
      </c>
    </row>
    <row r="7" spans="3:16" s="46" customFormat="1" x14ac:dyDescent="0.25">
      <c r="C7" s="39">
        <v>1</v>
      </c>
      <c r="D7" s="40">
        <v>16.95</v>
      </c>
      <c r="E7" s="40">
        <v>37.07</v>
      </c>
      <c r="F7" s="40">
        <v>2219.8000000000002</v>
      </c>
      <c r="G7" s="40">
        <v>156234</v>
      </c>
      <c r="H7" s="40">
        <v>3</v>
      </c>
      <c r="I7" s="40">
        <v>23.98</v>
      </c>
      <c r="J7" s="41">
        <f>I7*(1.5/1.75)</f>
        <v>20.554285714285715</v>
      </c>
      <c r="K7" s="42">
        <f>((D7-D6)*12)/J6</f>
        <v>12.833964305029745</v>
      </c>
      <c r="L7" s="43">
        <v>20</v>
      </c>
      <c r="M7" s="44">
        <f t="shared" ref="M7:M36" si="0">L7-J7</f>
        <v>-0.55428571428571516</v>
      </c>
      <c r="N7" s="45">
        <f>IF(L7=L6,0,1)</f>
        <v>1</v>
      </c>
      <c r="O7" s="46">
        <f>ROUNDUP(((D7-D6)*12)/L6,0)</f>
        <v>13</v>
      </c>
      <c r="P7" s="46">
        <f>SUM(O7)</f>
        <v>13</v>
      </c>
    </row>
    <row r="8" spans="3:16" s="46" customFormat="1" x14ac:dyDescent="0.25">
      <c r="C8" s="39">
        <v>2</v>
      </c>
      <c r="D8" s="40">
        <v>33.9</v>
      </c>
      <c r="E8" s="40">
        <v>34.85</v>
      </c>
      <c r="F8" s="40">
        <v>2219.8000000000002</v>
      </c>
      <c r="G8" s="40">
        <v>156234</v>
      </c>
      <c r="H8" s="40">
        <v>3</v>
      </c>
      <c r="I8" s="40">
        <v>22.32</v>
      </c>
      <c r="J8" s="41">
        <f t="shared" ref="J8:J36" si="1">I8*(1.5/1.75)</f>
        <v>19.131428571428572</v>
      </c>
      <c r="K8" s="42">
        <f t="shared" ref="K8:K36" si="2">((D8-D7)*12)/J7</f>
        <v>9.8957464553794807</v>
      </c>
      <c r="L8" s="43">
        <v>20</v>
      </c>
      <c r="M8" s="44">
        <f t="shared" si="0"/>
        <v>0.86857142857142833</v>
      </c>
      <c r="N8" s="46">
        <f t="shared" ref="N8:N35" si="3">IF(L8=L7,0,1)</f>
        <v>0</v>
      </c>
      <c r="O8" s="47">
        <f t="shared" ref="O8:O36" si="4">ROUNDUP(((D8-D7)*12)/L7,0)</f>
        <v>11</v>
      </c>
    </row>
    <row r="9" spans="3:16" s="56" customFormat="1" x14ac:dyDescent="0.25">
      <c r="C9" s="49">
        <v>3</v>
      </c>
      <c r="D9" s="48">
        <v>50.84</v>
      </c>
      <c r="E9" s="48">
        <v>39.43</v>
      </c>
      <c r="F9" s="48">
        <v>2219.8000000000002</v>
      </c>
      <c r="G9" s="48">
        <v>156234</v>
      </c>
      <c r="H9" s="48">
        <v>3</v>
      </c>
      <c r="I9" s="48">
        <v>19.43</v>
      </c>
      <c r="J9" s="50">
        <f t="shared" si="1"/>
        <v>16.654285714285713</v>
      </c>
      <c r="K9" s="51">
        <f t="shared" si="2"/>
        <v>10.625448028673839</v>
      </c>
      <c r="L9" s="52">
        <v>17</v>
      </c>
      <c r="M9" s="53">
        <f t="shared" si="0"/>
        <v>0.34571428571428697</v>
      </c>
      <c r="N9" s="54">
        <f t="shared" si="3"/>
        <v>1</v>
      </c>
      <c r="O9" s="55">
        <f t="shared" si="4"/>
        <v>11</v>
      </c>
    </row>
    <row r="10" spans="3:16" s="56" customFormat="1" x14ac:dyDescent="0.25">
      <c r="C10" s="49">
        <v>4</v>
      </c>
      <c r="D10" s="48">
        <v>67.790000000000006</v>
      </c>
      <c r="E10" s="48">
        <v>39.49</v>
      </c>
      <c r="F10" s="48">
        <v>2219.8000000000002</v>
      </c>
      <c r="G10" s="48">
        <v>156234</v>
      </c>
      <c r="H10" s="48">
        <v>3</v>
      </c>
      <c r="I10" s="48">
        <v>19.190000000000001</v>
      </c>
      <c r="J10" s="50">
        <f t="shared" si="1"/>
        <v>16.44857142857143</v>
      </c>
      <c r="K10" s="51">
        <f t="shared" si="2"/>
        <v>12.213072568193517</v>
      </c>
      <c r="L10" s="52">
        <v>17</v>
      </c>
      <c r="M10" s="53">
        <f t="shared" si="0"/>
        <v>0.55142857142856982</v>
      </c>
      <c r="N10" s="56">
        <f t="shared" si="3"/>
        <v>0</v>
      </c>
      <c r="O10" s="55">
        <f t="shared" si="4"/>
        <v>12</v>
      </c>
    </row>
    <row r="11" spans="3:16" s="56" customFormat="1" x14ac:dyDescent="0.25">
      <c r="C11" s="49">
        <v>5</v>
      </c>
      <c r="D11" s="48">
        <v>84.74</v>
      </c>
      <c r="E11" s="48">
        <v>39.51</v>
      </c>
      <c r="F11" s="48">
        <v>2219.8000000000002</v>
      </c>
      <c r="G11" s="48">
        <v>156234</v>
      </c>
      <c r="H11" s="48">
        <v>3</v>
      </c>
      <c r="I11" s="48">
        <v>19.12</v>
      </c>
      <c r="J11" s="50">
        <f t="shared" si="1"/>
        <v>16.388571428571428</v>
      </c>
      <c r="K11" s="51">
        <f t="shared" si="2"/>
        <v>12.365815528921305</v>
      </c>
      <c r="L11" s="52">
        <v>17</v>
      </c>
      <c r="M11" s="53">
        <f t="shared" si="0"/>
        <v>0.6114285714285721</v>
      </c>
      <c r="N11" s="56">
        <f t="shared" si="3"/>
        <v>0</v>
      </c>
      <c r="O11" s="55">
        <f t="shared" si="4"/>
        <v>12</v>
      </c>
    </row>
    <row r="12" spans="3:16" s="56" customFormat="1" x14ac:dyDescent="0.25">
      <c r="C12" s="49">
        <v>6</v>
      </c>
      <c r="D12" s="48">
        <v>101.69</v>
      </c>
      <c r="E12" s="48">
        <v>37.18</v>
      </c>
      <c r="F12" s="48">
        <v>2219.8000000000002</v>
      </c>
      <c r="G12" s="48">
        <v>156234</v>
      </c>
      <c r="H12" s="48">
        <v>3</v>
      </c>
      <c r="I12" s="48">
        <v>20.170000000000002</v>
      </c>
      <c r="J12" s="50">
        <f t="shared" si="1"/>
        <v>17.28857142857143</v>
      </c>
      <c r="K12" s="51">
        <f t="shared" si="2"/>
        <v>12.411087866108788</v>
      </c>
      <c r="L12" s="52">
        <v>17</v>
      </c>
      <c r="M12" s="53">
        <f t="shared" si="0"/>
        <v>-0.28857142857143003</v>
      </c>
      <c r="N12" s="54">
        <f t="shared" si="3"/>
        <v>0</v>
      </c>
      <c r="O12" s="55">
        <f t="shared" si="4"/>
        <v>12</v>
      </c>
    </row>
    <row r="13" spans="3:16" s="56" customFormat="1" x14ac:dyDescent="0.25">
      <c r="C13" s="49">
        <v>7</v>
      </c>
      <c r="D13" s="48">
        <v>118.63</v>
      </c>
      <c r="E13" s="48">
        <v>36.97</v>
      </c>
      <c r="F13" s="48">
        <v>2219.8000000000002</v>
      </c>
      <c r="G13" s="48">
        <v>156234</v>
      </c>
      <c r="H13" s="48">
        <v>3</v>
      </c>
      <c r="I13" s="48">
        <v>20.58</v>
      </c>
      <c r="J13" s="50">
        <f t="shared" si="1"/>
        <v>17.639999999999997</v>
      </c>
      <c r="K13" s="51">
        <f t="shared" si="2"/>
        <v>11.758056519583537</v>
      </c>
      <c r="L13" s="52">
        <v>17</v>
      </c>
      <c r="M13" s="53">
        <f t="shared" si="0"/>
        <v>-0.63999999999999702</v>
      </c>
      <c r="N13" s="56">
        <f t="shared" si="3"/>
        <v>0</v>
      </c>
      <c r="O13" s="55">
        <f t="shared" si="4"/>
        <v>12</v>
      </c>
    </row>
    <row r="14" spans="3:16" s="46" customFormat="1" x14ac:dyDescent="0.25">
      <c r="C14" s="39">
        <v>8</v>
      </c>
      <c r="D14" s="40">
        <v>135.58000000000001</v>
      </c>
      <c r="E14" s="40">
        <v>35.619999999999997</v>
      </c>
      <c r="F14" s="40">
        <v>2145.1</v>
      </c>
      <c r="G14" s="40">
        <v>161321</v>
      </c>
      <c r="H14" s="40">
        <v>3</v>
      </c>
      <c r="I14" s="40">
        <v>23.16</v>
      </c>
      <c r="J14" s="41">
        <f t="shared" si="1"/>
        <v>19.851428571428571</v>
      </c>
      <c r="K14" s="42">
        <f t="shared" si="2"/>
        <v>11.530612244897974</v>
      </c>
      <c r="L14" s="43">
        <v>20</v>
      </c>
      <c r="M14" s="44">
        <f t="shared" si="0"/>
        <v>0.14857142857142946</v>
      </c>
      <c r="N14" s="46">
        <f t="shared" si="3"/>
        <v>1</v>
      </c>
      <c r="O14" s="46">
        <f t="shared" si="4"/>
        <v>12</v>
      </c>
    </row>
    <row r="15" spans="3:16" s="46" customFormat="1" x14ac:dyDescent="0.25">
      <c r="C15" s="39">
        <v>9</v>
      </c>
      <c r="D15" s="40">
        <v>152.53</v>
      </c>
      <c r="E15" s="40">
        <v>40.96</v>
      </c>
      <c r="F15" s="40">
        <v>2145.1</v>
      </c>
      <c r="G15" s="40">
        <v>161321</v>
      </c>
      <c r="H15" s="40">
        <v>3</v>
      </c>
      <c r="I15" s="40">
        <v>23.19</v>
      </c>
      <c r="J15" s="41">
        <f t="shared" si="1"/>
        <v>19.877142857142857</v>
      </c>
      <c r="K15" s="42">
        <f t="shared" si="2"/>
        <v>10.246113989637299</v>
      </c>
      <c r="L15" s="43">
        <v>20</v>
      </c>
      <c r="M15" s="44">
        <f t="shared" si="0"/>
        <v>0.12285714285714278</v>
      </c>
      <c r="N15" s="45">
        <f t="shared" si="3"/>
        <v>0</v>
      </c>
      <c r="O15" s="45">
        <f t="shared" si="4"/>
        <v>11</v>
      </c>
      <c r="P15" s="46">
        <f>SUM(O8:O15)</f>
        <v>93</v>
      </c>
    </row>
    <row r="16" spans="3:16" s="35" customFormat="1" x14ac:dyDescent="0.25">
      <c r="C16" s="30">
        <v>10</v>
      </c>
      <c r="D16" s="29">
        <v>169.47</v>
      </c>
      <c r="E16" s="29">
        <v>49.45</v>
      </c>
      <c r="F16" s="29">
        <v>2452</v>
      </c>
      <c r="G16" s="29">
        <v>207961</v>
      </c>
      <c r="H16" s="29">
        <v>3</v>
      </c>
      <c r="I16" s="29">
        <v>21.66</v>
      </c>
      <c r="J16" s="31">
        <f t="shared" si="1"/>
        <v>18.565714285714286</v>
      </c>
      <c r="K16" s="32">
        <f t="shared" si="2"/>
        <v>10.226821905993962</v>
      </c>
      <c r="L16" s="33">
        <v>18</v>
      </c>
      <c r="M16" s="34">
        <f t="shared" si="0"/>
        <v>-0.56571428571428584</v>
      </c>
      <c r="N16" s="35">
        <f t="shared" si="3"/>
        <v>1</v>
      </c>
      <c r="O16" s="36">
        <f t="shared" si="4"/>
        <v>11</v>
      </c>
    </row>
    <row r="17" spans="2:16" s="46" customFormat="1" x14ac:dyDescent="0.25">
      <c r="B17" s="40"/>
      <c r="C17" s="39" t="s">
        <v>39</v>
      </c>
      <c r="D17" s="40">
        <v>186.42</v>
      </c>
      <c r="E17" s="40">
        <v>41.79</v>
      </c>
      <c r="F17" s="40">
        <v>2452</v>
      </c>
      <c r="G17" s="40">
        <v>207961</v>
      </c>
      <c r="H17" s="40">
        <v>3</v>
      </c>
      <c r="I17" s="40">
        <v>25.64</v>
      </c>
      <c r="J17" s="41">
        <f t="shared" si="1"/>
        <v>21.977142857142855</v>
      </c>
      <c r="K17" s="42">
        <f t="shared" si="2"/>
        <v>10.955678670360104</v>
      </c>
      <c r="L17" s="43">
        <v>21</v>
      </c>
      <c r="M17" s="44">
        <f t="shared" si="0"/>
        <v>-0.97714285714285509</v>
      </c>
      <c r="N17" s="45">
        <f t="shared" si="3"/>
        <v>1</v>
      </c>
      <c r="O17" s="45">
        <f t="shared" si="4"/>
        <v>12</v>
      </c>
      <c r="P17" s="46">
        <f>SUM(O16:O17)</f>
        <v>23</v>
      </c>
    </row>
    <row r="18" spans="2:16" s="46" customFormat="1" x14ac:dyDescent="0.25">
      <c r="B18" s="40"/>
      <c r="C18" s="39">
        <v>12</v>
      </c>
      <c r="D18" s="40">
        <v>203.36</v>
      </c>
      <c r="E18" s="40">
        <v>34.5</v>
      </c>
      <c r="F18" s="40">
        <v>2145.1</v>
      </c>
      <c r="G18" s="40">
        <v>161321</v>
      </c>
      <c r="H18" s="40">
        <v>3</v>
      </c>
      <c r="I18" s="40">
        <v>23.88</v>
      </c>
      <c r="J18" s="41">
        <f t="shared" si="1"/>
        <v>20.468571428571426</v>
      </c>
      <c r="K18" s="42">
        <f t="shared" si="2"/>
        <v>9.2496099843993917</v>
      </c>
      <c r="L18" s="43">
        <v>21</v>
      </c>
      <c r="M18" s="44">
        <f t="shared" si="0"/>
        <v>0.5314285714285738</v>
      </c>
      <c r="N18" s="46">
        <f t="shared" si="3"/>
        <v>0</v>
      </c>
      <c r="O18" s="47">
        <f t="shared" si="4"/>
        <v>10</v>
      </c>
    </row>
    <row r="19" spans="2:16" x14ac:dyDescent="0.25">
      <c r="B19" s="6"/>
      <c r="C19" s="8">
        <v>13</v>
      </c>
      <c r="D19" s="6">
        <v>220.3</v>
      </c>
      <c r="E19" s="6">
        <v>38.950000000000003</v>
      </c>
      <c r="F19" s="6">
        <v>1999.7</v>
      </c>
      <c r="G19" s="6">
        <v>137003</v>
      </c>
      <c r="H19" s="6">
        <v>3</v>
      </c>
      <c r="I19" s="6">
        <v>19.5</v>
      </c>
      <c r="J19" s="13">
        <f t="shared" si="1"/>
        <v>16.714285714285712</v>
      </c>
      <c r="K19" s="15">
        <f t="shared" si="2"/>
        <v>9.9313232830820777</v>
      </c>
      <c r="L19" s="14">
        <v>17</v>
      </c>
      <c r="M19" s="4">
        <f t="shared" si="0"/>
        <v>0.28571428571428825</v>
      </c>
      <c r="N19" s="2">
        <f t="shared" si="3"/>
        <v>1</v>
      </c>
      <c r="O19" s="2">
        <f t="shared" si="4"/>
        <v>10</v>
      </c>
    </row>
    <row r="20" spans="2:16" x14ac:dyDescent="0.25">
      <c r="B20" s="6"/>
      <c r="C20" s="8">
        <v>14</v>
      </c>
      <c r="D20" s="6">
        <v>237.24</v>
      </c>
      <c r="E20" s="6">
        <v>39.770000000000003</v>
      </c>
      <c r="F20" s="6">
        <v>1999.7</v>
      </c>
      <c r="G20" s="6">
        <v>137003</v>
      </c>
      <c r="H20" s="6">
        <v>3</v>
      </c>
      <c r="I20" s="6">
        <v>18.96</v>
      </c>
      <c r="J20" s="13">
        <f t="shared" si="1"/>
        <v>16.251428571428573</v>
      </c>
      <c r="K20" s="15">
        <f t="shared" si="2"/>
        <v>12.162051282051282</v>
      </c>
      <c r="L20" s="14">
        <v>17</v>
      </c>
      <c r="M20" s="4">
        <f t="shared" si="0"/>
        <v>0.74857142857142733</v>
      </c>
      <c r="N20" s="2">
        <f t="shared" si="3"/>
        <v>0</v>
      </c>
      <c r="O20" s="2">
        <f t="shared" si="4"/>
        <v>12</v>
      </c>
    </row>
    <row r="21" spans="2:16" x14ac:dyDescent="0.25">
      <c r="B21" s="6"/>
      <c r="C21" s="8">
        <v>15</v>
      </c>
      <c r="D21" s="6">
        <v>254.19</v>
      </c>
      <c r="E21" s="6">
        <v>38.770000000000003</v>
      </c>
      <c r="F21" s="6">
        <v>1999.7</v>
      </c>
      <c r="G21" s="6">
        <v>137003</v>
      </c>
      <c r="H21" s="6">
        <v>3</v>
      </c>
      <c r="I21" s="6">
        <v>19.27</v>
      </c>
      <c r="J21" s="13">
        <f t="shared" si="1"/>
        <v>16.517142857142854</v>
      </c>
      <c r="K21" s="15">
        <f t="shared" si="2"/>
        <v>12.515822784810117</v>
      </c>
      <c r="L21" s="14">
        <v>17</v>
      </c>
      <c r="M21" s="4">
        <f t="shared" si="0"/>
        <v>0.48285714285714576</v>
      </c>
      <c r="N21" s="2">
        <f t="shared" si="3"/>
        <v>0</v>
      </c>
      <c r="O21" s="2">
        <f t="shared" si="4"/>
        <v>12</v>
      </c>
    </row>
    <row r="22" spans="2:16" x14ac:dyDescent="0.25">
      <c r="B22" s="6"/>
      <c r="C22" s="8">
        <v>16</v>
      </c>
      <c r="D22" s="6">
        <v>271.13</v>
      </c>
      <c r="E22" s="6">
        <v>35.6</v>
      </c>
      <c r="F22" s="6">
        <v>1999.7</v>
      </c>
      <c r="G22" s="6">
        <v>137003</v>
      </c>
      <c r="H22" s="6">
        <v>3</v>
      </c>
      <c r="I22" s="6">
        <v>20.55</v>
      </c>
      <c r="J22" s="13">
        <f t="shared" si="1"/>
        <v>17.614285714285714</v>
      </c>
      <c r="K22" s="15">
        <f t="shared" si="2"/>
        <v>12.307213284898808</v>
      </c>
      <c r="L22" s="14">
        <v>17</v>
      </c>
      <c r="M22" s="4">
        <f t="shared" si="0"/>
        <v>-0.61428571428571388</v>
      </c>
      <c r="N22" s="2">
        <f t="shared" si="3"/>
        <v>0</v>
      </c>
      <c r="O22" s="26">
        <f t="shared" si="4"/>
        <v>12</v>
      </c>
    </row>
    <row r="23" spans="2:16" x14ac:dyDescent="0.25">
      <c r="B23" s="6"/>
      <c r="C23" s="8">
        <v>17</v>
      </c>
      <c r="D23" s="6">
        <v>288.07</v>
      </c>
      <c r="E23" s="6">
        <v>35.97</v>
      </c>
      <c r="F23" s="6">
        <v>1999.7</v>
      </c>
      <c r="G23" s="6">
        <v>137003</v>
      </c>
      <c r="H23" s="6">
        <v>3</v>
      </c>
      <c r="I23" s="6">
        <v>20.61</v>
      </c>
      <c r="J23" s="13">
        <f t="shared" si="1"/>
        <v>17.665714285714284</v>
      </c>
      <c r="K23" s="15">
        <f t="shared" si="2"/>
        <v>11.540632603406324</v>
      </c>
      <c r="L23" s="14">
        <v>17</v>
      </c>
      <c r="M23" s="4">
        <f t="shared" si="0"/>
        <v>-0.6657142857142837</v>
      </c>
      <c r="N23" s="2">
        <f t="shared" si="3"/>
        <v>0</v>
      </c>
      <c r="O23" s="3">
        <f t="shared" si="4"/>
        <v>12</v>
      </c>
      <c r="P23" s="2">
        <f>SUM(O18:O23)</f>
        <v>68</v>
      </c>
    </row>
    <row r="24" spans="2:16" s="63" customFormat="1" x14ac:dyDescent="0.25">
      <c r="B24" s="57"/>
      <c r="C24" s="58" t="s">
        <v>44</v>
      </c>
      <c r="D24" s="57">
        <v>305.01</v>
      </c>
      <c r="E24" s="57">
        <v>33.43</v>
      </c>
      <c r="F24" s="57">
        <v>2145.1</v>
      </c>
      <c r="G24" s="57">
        <v>161321</v>
      </c>
      <c r="H24" s="57">
        <v>3</v>
      </c>
      <c r="I24" s="57">
        <v>24.4</v>
      </c>
      <c r="J24" s="59">
        <f t="shared" si="1"/>
        <v>20.914285714285711</v>
      </c>
      <c r="K24" s="60">
        <f t="shared" si="2"/>
        <v>11.507035419699175</v>
      </c>
      <c r="L24" s="61">
        <v>21</v>
      </c>
      <c r="M24" s="62">
        <f t="shared" si="0"/>
        <v>8.5714285714288962E-2</v>
      </c>
      <c r="N24" s="63">
        <f t="shared" si="3"/>
        <v>1</v>
      </c>
      <c r="O24" s="63">
        <f t="shared" si="4"/>
        <v>12</v>
      </c>
    </row>
    <row r="25" spans="2:16" s="63" customFormat="1" x14ac:dyDescent="0.25">
      <c r="B25" s="57"/>
      <c r="C25" s="58" t="s">
        <v>37</v>
      </c>
      <c r="D25" s="57">
        <v>321.95</v>
      </c>
      <c r="E25" s="57">
        <v>41.09</v>
      </c>
      <c r="F25" s="57">
        <v>2525.9</v>
      </c>
      <c r="G25" s="57">
        <v>221098</v>
      </c>
      <c r="H25" s="57">
        <v>3</v>
      </c>
      <c r="I25" s="57">
        <v>26.91</v>
      </c>
      <c r="J25" s="59">
        <f t="shared" si="1"/>
        <v>23.065714285714286</v>
      </c>
      <c r="K25" s="60">
        <f t="shared" si="2"/>
        <v>9.7196721311475418</v>
      </c>
      <c r="L25" s="61">
        <v>21</v>
      </c>
      <c r="M25" s="62">
        <f t="shared" si="0"/>
        <v>-2.0657142857142858</v>
      </c>
      <c r="N25" s="63">
        <f t="shared" si="3"/>
        <v>0</v>
      </c>
      <c r="O25" s="63">
        <f t="shared" si="4"/>
        <v>10</v>
      </c>
    </row>
    <row r="26" spans="2:16" s="35" customFormat="1" x14ac:dyDescent="0.25">
      <c r="B26" s="29"/>
      <c r="C26" s="30">
        <v>20</v>
      </c>
      <c r="D26" s="29">
        <v>338.9</v>
      </c>
      <c r="E26" s="29">
        <v>50.65</v>
      </c>
      <c r="F26" s="29">
        <v>2525.9</v>
      </c>
      <c r="G26" s="29">
        <v>221098</v>
      </c>
      <c r="H26" s="29">
        <v>3</v>
      </c>
      <c r="I26" s="29">
        <v>21.83</v>
      </c>
      <c r="J26" s="31">
        <f t="shared" si="1"/>
        <v>18.71142857142857</v>
      </c>
      <c r="K26" s="32">
        <f t="shared" si="2"/>
        <v>8.8182831661092465</v>
      </c>
      <c r="L26" s="33">
        <v>19</v>
      </c>
      <c r="M26" s="34">
        <f t="shared" si="0"/>
        <v>0.28857142857143003</v>
      </c>
      <c r="N26" s="37">
        <f t="shared" si="3"/>
        <v>1</v>
      </c>
      <c r="O26" s="37">
        <f t="shared" si="4"/>
        <v>10</v>
      </c>
      <c r="P26" s="35">
        <f>SUM(O24:O26)</f>
        <v>32</v>
      </c>
    </row>
    <row r="27" spans="2:16" s="70" customFormat="1" x14ac:dyDescent="0.25">
      <c r="B27" s="64"/>
      <c r="C27" s="65">
        <v>21</v>
      </c>
      <c r="D27" s="64">
        <v>355.84</v>
      </c>
      <c r="E27" s="64">
        <v>41.02</v>
      </c>
      <c r="F27" s="64">
        <v>2145.1</v>
      </c>
      <c r="G27" s="64">
        <v>161321</v>
      </c>
      <c r="H27" s="64">
        <v>3</v>
      </c>
      <c r="I27" s="64">
        <v>23.16</v>
      </c>
      <c r="J27" s="66">
        <f t="shared" si="1"/>
        <v>19.851428571428571</v>
      </c>
      <c r="K27" s="67">
        <f t="shared" si="2"/>
        <v>10.863948694457168</v>
      </c>
      <c r="L27" s="68">
        <v>19</v>
      </c>
      <c r="M27" s="69">
        <f t="shared" si="0"/>
        <v>-0.85142857142857054</v>
      </c>
      <c r="N27" s="70">
        <f t="shared" si="3"/>
        <v>0</v>
      </c>
      <c r="O27" s="71">
        <f t="shared" si="4"/>
        <v>11</v>
      </c>
    </row>
    <row r="28" spans="2:16" s="70" customFormat="1" x14ac:dyDescent="0.25">
      <c r="B28" s="64"/>
      <c r="C28" s="65">
        <v>22</v>
      </c>
      <c r="D28" s="64">
        <v>372.78</v>
      </c>
      <c r="E28" s="64">
        <v>36.39</v>
      </c>
      <c r="F28" s="64">
        <v>2145.1</v>
      </c>
      <c r="G28" s="64">
        <v>161321</v>
      </c>
      <c r="H28" s="64">
        <v>3</v>
      </c>
      <c r="I28" s="64">
        <v>22.64</v>
      </c>
      <c r="J28" s="66">
        <f t="shared" si="1"/>
        <v>19.405714285714286</v>
      </c>
      <c r="K28" s="67">
        <f t="shared" si="2"/>
        <v>10.240069084628669</v>
      </c>
      <c r="L28" s="68">
        <v>19</v>
      </c>
      <c r="M28" s="69">
        <f t="shared" si="0"/>
        <v>-0.40571428571428569</v>
      </c>
      <c r="N28" s="70">
        <f t="shared" si="3"/>
        <v>0</v>
      </c>
      <c r="O28" s="70">
        <f t="shared" si="4"/>
        <v>11</v>
      </c>
    </row>
    <row r="29" spans="2:16" x14ac:dyDescent="0.25">
      <c r="B29" s="6"/>
      <c r="C29" s="8">
        <v>23</v>
      </c>
      <c r="D29" s="6">
        <v>389.72</v>
      </c>
      <c r="E29" s="6">
        <v>40.67</v>
      </c>
      <c r="F29" s="6">
        <v>2219.8000000000002</v>
      </c>
      <c r="G29" s="6">
        <v>156234</v>
      </c>
      <c r="H29" s="6">
        <v>3</v>
      </c>
      <c r="I29" s="6">
        <v>18.989999999999998</v>
      </c>
      <c r="J29" s="13">
        <f t="shared" si="1"/>
        <v>16.277142857142856</v>
      </c>
      <c r="K29" s="15">
        <f t="shared" si="2"/>
        <v>10.475265017667878</v>
      </c>
      <c r="L29" s="14">
        <v>16</v>
      </c>
      <c r="M29" s="4">
        <f t="shared" si="0"/>
        <v>-0.2771428571428558</v>
      </c>
      <c r="N29" s="2">
        <f t="shared" si="3"/>
        <v>1</v>
      </c>
      <c r="O29" s="2">
        <f t="shared" si="4"/>
        <v>11</v>
      </c>
    </row>
    <row r="30" spans="2:16" x14ac:dyDescent="0.25">
      <c r="B30" s="6"/>
      <c r="C30" s="8">
        <v>24</v>
      </c>
      <c r="D30" s="6">
        <v>406.66</v>
      </c>
      <c r="E30" s="6">
        <v>41.43</v>
      </c>
      <c r="F30" s="6">
        <v>2219.8000000000002</v>
      </c>
      <c r="G30" s="6">
        <v>156234</v>
      </c>
      <c r="H30" s="6">
        <v>3</v>
      </c>
      <c r="I30" s="6">
        <v>18.39</v>
      </c>
      <c r="J30" s="13">
        <f t="shared" si="1"/>
        <v>15.762857142857143</v>
      </c>
      <c r="K30" s="15">
        <f t="shared" si="2"/>
        <v>12.488678251711427</v>
      </c>
      <c r="L30" s="14">
        <v>16</v>
      </c>
      <c r="M30" s="4">
        <f t="shared" si="0"/>
        <v>0.23714285714285666</v>
      </c>
      <c r="N30" s="2">
        <f t="shared" si="3"/>
        <v>0</v>
      </c>
      <c r="O30" s="2">
        <f t="shared" si="4"/>
        <v>13</v>
      </c>
    </row>
    <row r="31" spans="2:16" x14ac:dyDescent="0.25">
      <c r="B31" s="6"/>
      <c r="C31" s="8">
        <v>25</v>
      </c>
      <c r="D31" s="6">
        <v>423.6</v>
      </c>
      <c r="E31" s="6">
        <v>40.65</v>
      </c>
      <c r="F31" s="6">
        <v>2219.8000000000002</v>
      </c>
      <c r="G31" s="6">
        <v>156234</v>
      </c>
      <c r="H31" s="6">
        <v>3</v>
      </c>
      <c r="I31" s="6">
        <v>18.57</v>
      </c>
      <c r="J31" s="13">
        <f t="shared" si="1"/>
        <v>15.917142857142856</v>
      </c>
      <c r="K31" s="15">
        <f t="shared" si="2"/>
        <v>12.896139206090265</v>
      </c>
      <c r="L31" s="14">
        <v>16</v>
      </c>
      <c r="M31" s="4">
        <f t="shared" si="0"/>
        <v>8.2857142857143629E-2</v>
      </c>
      <c r="N31" s="2">
        <f t="shared" si="3"/>
        <v>0</v>
      </c>
      <c r="O31" s="3">
        <f t="shared" si="4"/>
        <v>13</v>
      </c>
      <c r="P31" s="2">
        <f>SUM(O27:O31)</f>
        <v>59</v>
      </c>
    </row>
    <row r="32" spans="2:16" x14ac:dyDescent="0.25">
      <c r="B32" s="6"/>
      <c r="C32" s="8">
        <v>26</v>
      </c>
      <c r="D32" s="6">
        <v>440.54</v>
      </c>
      <c r="E32" s="6">
        <v>36.369999999999997</v>
      </c>
      <c r="F32" s="6">
        <v>2219.8000000000002</v>
      </c>
      <c r="G32" s="6">
        <v>156234</v>
      </c>
      <c r="H32" s="6">
        <v>3</v>
      </c>
      <c r="I32" s="6">
        <v>20.03</v>
      </c>
      <c r="J32" s="13">
        <f t="shared" si="1"/>
        <v>17.168571428571429</v>
      </c>
      <c r="K32" s="15">
        <f t="shared" si="2"/>
        <v>12.771136241249327</v>
      </c>
      <c r="L32" s="14">
        <v>16</v>
      </c>
      <c r="M32" s="4">
        <f t="shared" si="0"/>
        <v>-1.168571428571429</v>
      </c>
      <c r="N32" s="3">
        <f t="shared" si="3"/>
        <v>0</v>
      </c>
      <c r="O32" s="2">
        <f t="shared" si="4"/>
        <v>13</v>
      </c>
    </row>
    <row r="33" spans="2:16" x14ac:dyDescent="0.25">
      <c r="B33" s="6"/>
      <c r="C33" s="8">
        <v>27</v>
      </c>
      <c r="D33" s="6">
        <v>457.49</v>
      </c>
      <c r="E33" s="6">
        <v>35.479999999999997</v>
      </c>
      <c r="F33" s="6">
        <v>2219.8000000000002</v>
      </c>
      <c r="G33" s="6">
        <v>156234</v>
      </c>
      <c r="H33" s="6">
        <v>3</v>
      </c>
      <c r="I33" s="6">
        <v>21.5</v>
      </c>
      <c r="J33" s="13">
        <f t="shared" si="1"/>
        <v>18.428571428571427</v>
      </c>
      <c r="K33" s="15">
        <f t="shared" si="2"/>
        <v>11.847229156265593</v>
      </c>
      <c r="L33" s="14">
        <v>16</v>
      </c>
      <c r="M33" s="4">
        <f t="shared" si="0"/>
        <v>-2.428571428571427</v>
      </c>
      <c r="N33" s="2">
        <f t="shared" si="3"/>
        <v>0</v>
      </c>
      <c r="O33" s="26">
        <f t="shared" si="4"/>
        <v>13</v>
      </c>
    </row>
    <row r="34" spans="2:16" s="46" customFormat="1" x14ac:dyDescent="0.25">
      <c r="B34" s="40"/>
      <c r="C34" s="39" t="s">
        <v>45</v>
      </c>
      <c r="D34" s="40">
        <v>474.43</v>
      </c>
      <c r="E34" s="40">
        <v>32.76</v>
      </c>
      <c r="F34" s="40">
        <v>2219.8000000000002</v>
      </c>
      <c r="G34" s="40">
        <v>156234</v>
      </c>
      <c r="H34" s="40">
        <v>3</v>
      </c>
      <c r="I34" s="40">
        <v>24.05</v>
      </c>
      <c r="J34" s="41">
        <f t="shared" si="1"/>
        <v>20.614285714285714</v>
      </c>
      <c r="K34" s="42">
        <f t="shared" si="2"/>
        <v>11.030697674418604</v>
      </c>
      <c r="L34" s="43">
        <v>21</v>
      </c>
      <c r="M34" s="44">
        <f t="shared" si="0"/>
        <v>0.38571428571428612</v>
      </c>
      <c r="N34" s="46">
        <f t="shared" si="3"/>
        <v>1</v>
      </c>
      <c r="O34" s="46">
        <f t="shared" si="4"/>
        <v>13</v>
      </c>
    </row>
    <row r="35" spans="2:16" s="46" customFormat="1" x14ac:dyDescent="0.25">
      <c r="B35" s="40"/>
      <c r="C35" s="39" t="s">
        <v>46</v>
      </c>
      <c r="D35" s="40">
        <v>491.37</v>
      </c>
      <c r="E35" s="40">
        <v>36.01</v>
      </c>
      <c r="F35" s="40">
        <v>2219.8000000000002</v>
      </c>
      <c r="G35" s="40">
        <v>156234</v>
      </c>
      <c r="H35" s="40">
        <v>3</v>
      </c>
      <c r="I35" s="40">
        <v>24.69</v>
      </c>
      <c r="J35" s="41">
        <f t="shared" si="1"/>
        <v>21.162857142857142</v>
      </c>
      <c r="K35" s="42">
        <f t="shared" si="2"/>
        <v>9.8611226611226606</v>
      </c>
      <c r="L35" s="43">
        <v>21</v>
      </c>
      <c r="M35" s="44">
        <f t="shared" si="0"/>
        <v>-0.16285714285714192</v>
      </c>
      <c r="N35" s="45">
        <f t="shared" si="3"/>
        <v>0</v>
      </c>
      <c r="O35" s="46">
        <f t="shared" si="4"/>
        <v>10</v>
      </c>
    </row>
    <row r="36" spans="2:16" ht="15.75" thickBot="1" x14ac:dyDescent="0.3">
      <c r="C36" s="8">
        <v>30</v>
      </c>
      <c r="D36" s="6">
        <v>508.31</v>
      </c>
      <c r="E36" s="6">
        <v>47.04</v>
      </c>
      <c r="F36" s="6">
        <v>2219.8000000000002</v>
      </c>
      <c r="G36" s="6">
        <v>156234</v>
      </c>
      <c r="H36" s="6">
        <v>3</v>
      </c>
      <c r="I36" s="6">
        <v>18.899999999999999</v>
      </c>
      <c r="J36" s="16">
        <f t="shared" si="1"/>
        <v>16.2</v>
      </c>
      <c r="K36" s="17">
        <f t="shared" si="2"/>
        <v>9.605508302956661</v>
      </c>
      <c r="L36" s="18">
        <v>16</v>
      </c>
      <c r="M36" s="4">
        <f t="shared" si="0"/>
        <v>-0.19999999999999929</v>
      </c>
      <c r="N36" s="3"/>
      <c r="O36" s="3">
        <f t="shared" si="4"/>
        <v>10</v>
      </c>
      <c r="P36" s="2">
        <f>SUM(O32:O36)</f>
        <v>59</v>
      </c>
    </row>
    <row r="37" spans="2:16" x14ac:dyDescent="0.25">
      <c r="C37" s="8"/>
      <c r="D37" s="6">
        <v>508.19</v>
      </c>
      <c r="E37" s="6"/>
      <c r="F37" s="6"/>
      <c r="G37" s="6"/>
      <c r="H37" s="6"/>
      <c r="I37" s="7"/>
    </row>
    <row r="38" spans="2:16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1005</v>
      </c>
      <c r="L38" s="2" t="s">
        <v>24</v>
      </c>
      <c r="N38" s="2">
        <f>SUMIF(N7:N36,1)</f>
        <v>10</v>
      </c>
      <c r="O38" s="5" t="s">
        <v>54</v>
      </c>
    </row>
    <row r="39" spans="2:16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902</v>
      </c>
      <c r="L39" s="2" t="s">
        <v>24</v>
      </c>
    </row>
    <row r="40" spans="2:16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2:16" x14ac:dyDescent="0.25">
      <c r="C41" s="9" t="s">
        <v>11</v>
      </c>
      <c r="D41" s="6"/>
      <c r="E41" s="6"/>
      <c r="F41" s="6"/>
      <c r="G41" s="6"/>
      <c r="H41" s="6"/>
      <c r="I41" s="7"/>
    </row>
    <row r="42" spans="2:16" x14ac:dyDescent="0.25">
      <c r="C42" s="9" t="s">
        <v>12</v>
      </c>
      <c r="D42" s="6"/>
      <c r="E42" s="6"/>
      <c r="F42" s="6"/>
      <c r="G42" s="6"/>
      <c r="H42" s="6"/>
      <c r="I42" s="7"/>
    </row>
    <row r="43" spans="2:16" x14ac:dyDescent="0.25">
      <c r="C43" s="9" t="s">
        <v>31</v>
      </c>
      <c r="D43" s="6"/>
      <c r="E43" s="6"/>
      <c r="F43" s="6"/>
      <c r="G43" s="6">
        <v>111</v>
      </c>
      <c r="H43" s="6"/>
      <c r="I43" s="7"/>
    </row>
    <row r="44" spans="2:16" x14ac:dyDescent="0.25">
      <c r="C44" s="9" t="s">
        <v>32</v>
      </c>
      <c r="D44" s="6"/>
      <c r="E44" s="6"/>
      <c r="F44" s="6"/>
      <c r="G44" s="6">
        <v>170</v>
      </c>
      <c r="H44" s="6"/>
      <c r="I44" s="7"/>
    </row>
    <row r="45" spans="2:16" x14ac:dyDescent="0.25">
      <c r="C45" s="9" t="s">
        <v>11</v>
      </c>
      <c r="D45" s="6"/>
      <c r="E45" s="6"/>
      <c r="F45" s="6"/>
      <c r="G45" s="6"/>
      <c r="H45" s="6"/>
      <c r="I45" s="7"/>
    </row>
    <row r="46" spans="2:16" x14ac:dyDescent="0.25">
      <c r="C46" s="9" t="s">
        <v>15</v>
      </c>
      <c r="D46" s="6"/>
      <c r="E46" s="6"/>
      <c r="F46" s="6"/>
      <c r="G46" s="6"/>
      <c r="H46" s="6"/>
      <c r="I46" s="7"/>
    </row>
    <row r="47" spans="2:16" x14ac:dyDescent="0.25">
      <c r="C47" s="9" t="s">
        <v>33</v>
      </c>
      <c r="D47" s="6"/>
      <c r="E47" s="6"/>
      <c r="F47" s="6"/>
      <c r="G47" s="6">
        <v>170</v>
      </c>
      <c r="H47" s="6"/>
      <c r="I47" s="7"/>
    </row>
    <row r="48" spans="2:16" x14ac:dyDescent="0.25">
      <c r="C48" s="9" t="s">
        <v>34</v>
      </c>
      <c r="D48" s="6"/>
      <c r="E48" s="6"/>
      <c r="F48" s="6"/>
      <c r="G48" s="6">
        <v>170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35</v>
      </c>
      <c r="D51" s="6"/>
      <c r="E51" s="6"/>
      <c r="F51" s="6"/>
      <c r="G51" s="6">
        <v>170</v>
      </c>
      <c r="H51" s="6"/>
      <c r="I51" s="7"/>
    </row>
    <row r="52" spans="3:9" x14ac:dyDescent="0.25">
      <c r="C52" s="10" t="s">
        <v>36</v>
      </c>
      <c r="D52" s="11"/>
      <c r="E52" s="11"/>
      <c r="F52" s="11"/>
      <c r="G52" s="11">
        <v>111</v>
      </c>
      <c r="H52" s="11"/>
      <c r="I52" s="12"/>
    </row>
  </sheetData>
  <mergeCells count="7">
    <mergeCell ref="K40:L40"/>
    <mergeCell ref="C2:L2"/>
    <mergeCell ref="C3:I3"/>
    <mergeCell ref="J3:L3"/>
    <mergeCell ref="J4:J5"/>
    <mergeCell ref="K4:K5"/>
    <mergeCell ref="L4:L5"/>
  </mergeCells>
  <conditionalFormatting sqref="M6:M36">
    <cfRule type="cellIs" dxfId="2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52"/>
  <sheetViews>
    <sheetView zoomScale="80" zoomScaleNormal="80" workbookViewId="0"/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6384" width="9" style="2"/>
  </cols>
  <sheetData>
    <row r="2" spans="3:16" ht="15.75" x14ac:dyDescent="0.25">
      <c r="C2" s="81" t="s">
        <v>48</v>
      </c>
      <c r="D2" s="81"/>
      <c r="E2" s="81"/>
      <c r="F2" s="81"/>
      <c r="G2" s="81"/>
      <c r="H2" s="81"/>
      <c r="I2" s="81"/>
      <c r="J2" s="81"/>
      <c r="K2" s="81"/>
      <c r="L2" s="81"/>
    </row>
    <row r="3" spans="3:16" x14ac:dyDescent="0.25">
      <c r="C3" s="75" t="s">
        <v>7</v>
      </c>
      <c r="D3" s="75"/>
      <c r="E3" s="75"/>
      <c r="F3" s="75"/>
      <c r="G3" s="75"/>
      <c r="H3" s="75"/>
      <c r="I3" s="75"/>
      <c r="J3" s="86" t="s">
        <v>8</v>
      </c>
      <c r="K3" s="86"/>
      <c r="L3" s="86"/>
    </row>
    <row r="4" spans="3:16" x14ac:dyDescent="0.25">
      <c r="C4" s="8"/>
      <c r="D4" s="6"/>
      <c r="E4" s="6"/>
      <c r="F4" s="6"/>
      <c r="G4" s="6"/>
      <c r="H4" s="6"/>
      <c r="I4" s="6"/>
      <c r="J4" s="87" t="s">
        <v>28</v>
      </c>
      <c r="K4" s="74" t="s">
        <v>9</v>
      </c>
      <c r="L4" s="87" t="s">
        <v>27</v>
      </c>
    </row>
    <row r="5" spans="3:16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8"/>
      <c r="K5" s="74"/>
      <c r="L5" s="88"/>
    </row>
    <row r="6" spans="3:16" x14ac:dyDescent="0.25">
      <c r="C6" s="8">
        <v>0</v>
      </c>
      <c r="D6" s="6">
        <v>0</v>
      </c>
      <c r="E6" s="6">
        <v>56.8</v>
      </c>
      <c r="F6" s="6">
        <v>2219.8000000000002</v>
      </c>
      <c r="G6" s="6">
        <v>156234</v>
      </c>
      <c r="H6" s="6">
        <v>3</v>
      </c>
      <c r="I6" s="6">
        <v>15.65</v>
      </c>
      <c r="J6" s="13">
        <f>I6*(1.5/1.75)</f>
        <v>13.414285714285715</v>
      </c>
      <c r="K6" s="6"/>
      <c r="L6" s="14">
        <v>14</v>
      </c>
      <c r="M6" s="4">
        <f>L6-J6</f>
        <v>0.58571428571428541</v>
      </c>
    </row>
    <row r="7" spans="3:16" s="46" customFormat="1" x14ac:dyDescent="0.25">
      <c r="C7" s="39">
        <v>1</v>
      </c>
      <c r="D7" s="40">
        <v>16.95</v>
      </c>
      <c r="E7" s="40">
        <v>38.56</v>
      </c>
      <c r="F7" s="40">
        <v>2219.8000000000002</v>
      </c>
      <c r="G7" s="40">
        <v>156234</v>
      </c>
      <c r="H7" s="40">
        <v>3</v>
      </c>
      <c r="I7" s="40">
        <v>23.06</v>
      </c>
      <c r="J7" s="41">
        <f>I7*(1.5/1.75)</f>
        <v>19.765714285714285</v>
      </c>
      <c r="K7" s="42">
        <f>((D7-D6)*12)/J6</f>
        <v>15.162939297124598</v>
      </c>
      <c r="L7" s="43">
        <v>19</v>
      </c>
      <c r="M7" s="44">
        <f t="shared" ref="M7:M36" si="0">L7-J7</f>
        <v>-0.76571428571428513</v>
      </c>
      <c r="N7" s="45">
        <f>IF(L7=L6,0,1)</f>
        <v>1</v>
      </c>
      <c r="O7" s="46">
        <f>ROUNDUP(((D7-D6)*12)/L6,0)</f>
        <v>15</v>
      </c>
      <c r="P7" s="46">
        <f>SUM(O7)</f>
        <v>15</v>
      </c>
    </row>
    <row r="8" spans="3:16" s="46" customFormat="1" x14ac:dyDescent="0.25">
      <c r="C8" s="39">
        <v>2</v>
      </c>
      <c r="D8" s="40">
        <v>33.9</v>
      </c>
      <c r="E8" s="40">
        <v>35.74</v>
      </c>
      <c r="F8" s="40">
        <v>2219.8000000000002</v>
      </c>
      <c r="G8" s="40">
        <v>156234</v>
      </c>
      <c r="H8" s="40">
        <v>3</v>
      </c>
      <c r="I8" s="40">
        <v>21.63</v>
      </c>
      <c r="J8" s="41">
        <f t="shared" ref="J8:J36" si="1">I8*(1.5/1.75)</f>
        <v>18.54</v>
      </c>
      <c r="K8" s="42">
        <f t="shared" ref="K8:K36" si="2">((D8-D7)*12)/J7</f>
        <v>10.290546400693842</v>
      </c>
      <c r="L8" s="43">
        <v>19</v>
      </c>
      <c r="M8" s="44">
        <f t="shared" si="0"/>
        <v>0.46000000000000085</v>
      </c>
      <c r="N8" s="46">
        <f t="shared" ref="N8:N35" si="3">IF(L8=L7,0,1)</f>
        <v>0</v>
      </c>
      <c r="O8" s="47">
        <f t="shared" ref="O8:O36" si="4">ROUNDUP(((D8-D7)*12)/L7,0)</f>
        <v>11</v>
      </c>
    </row>
    <row r="9" spans="3:16" s="56" customFormat="1" x14ac:dyDescent="0.25">
      <c r="C9" s="49">
        <v>3</v>
      </c>
      <c r="D9" s="48">
        <v>50.86</v>
      </c>
      <c r="E9" s="48">
        <v>44.33</v>
      </c>
      <c r="F9" s="48">
        <v>2219.8000000000002</v>
      </c>
      <c r="G9" s="48">
        <v>156234</v>
      </c>
      <c r="H9" s="48">
        <v>3</v>
      </c>
      <c r="I9" s="48">
        <v>19.59</v>
      </c>
      <c r="J9" s="50">
        <f t="shared" si="1"/>
        <v>16.791428571428572</v>
      </c>
      <c r="K9" s="51">
        <f t="shared" si="2"/>
        <v>10.977346278317153</v>
      </c>
      <c r="L9" s="52">
        <v>17</v>
      </c>
      <c r="M9" s="53">
        <f t="shared" si="0"/>
        <v>0.20857142857142819</v>
      </c>
      <c r="N9" s="54">
        <f t="shared" si="3"/>
        <v>1</v>
      </c>
      <c r="O9" s="55">
        <f t="shared" si="4"/>
        <v>11</v>
      </c>
    </row>
    <row r="10" spans="3:16" s="56" customFormat="1" x14ac:dyDescent="0.25">
      <c r="C10" s="49">
        <v>4</v>
      </c>
      <c r="D10" s="48">
        <v>67.81</v>
      </c>
      <c r="E10" s="48">
        <v>44.84</v>
      </c>
      <c r="F10" s="48">
        <v>2219.8000000000002</v>
      </c>
      <c r="G10" s="48">
        <v>156234</v>
      </c>
      <c r="H10" s="48">
        <v>3</v>
      </c>
      <c r="I10" s="48">
        <v>19.329999999999998</v>
      </c>
      <c r="J10" s="50">
        <f t="shared" si="1"/>
        <v>16.568571428571428</v>
      </c>
      <c r="K10" s="51">
        <f t="shared" si="2"/>
        <v>12.11332312404288</v>
      </c>
      <c r="L10" s="52">
        <v>17</v>
      </c>
      <c r="M10" s="53">
        <f t="shared" si="0"/>
        <v>0.43142857142857238</v>
      </c>
      <c r="N10" s="56">
        <f t="shared" si="3"/>
        <v>0</v>
      </c>
      <c r="O10" s="55">
        <f t="shared" si="4"/>
        <v>12</v>
      </c>
    </row>
    <row r="11" spans="3:16" s="56" customFormat="1" x14ac:dyDescent="0.25">
      <c r="C11" s="49">
        <v>5</v>
      </c>
      <c r="D11" s="48">
        <v>84.76</v>
      </c>
      <c r="E11" s="48">
        <v>44.84</v>
      </c>
      <c r="F11" s="48">
        <v>2219.8000000000002</v>
      </c>
      <c r="G11" s="48">
        <v>156234</v>
      </c>
      <c r="H11" s="48">
        <v>3</v>
      </c>
      <c r="I11" s="48">
        <v>19.32</v>
      </c>
      <c r="J11" s="50">
        <f t="shared" si="1"/>
        <v>16.559999999999999</v>
      </c>
      <c r="K11" s="51">
        <f t="shared" si="2"/>
        <v>12.276254526642527</v>
      </c>
      <c r="L11" s="52">
        <v>17</v>
      </c>
      <c r="M11" s="53">
        <f t="shared" si="0"/>
        <v>0.44000000000000128</v>
      </c>
      <c r="N11" s="56">
        <f t="shared" si="3"/>
        <v>0</v>
      </c>
      <c r="O11" s="55">
        <f t="shared" si="4"/>
        <v>12</v>
      </c>
    </row>
    <row r="12" spans="3:16" s="56" customFormat="1" x14ac:dyDescent="0.25">
      <c r="C12" s="49">
        <v>6</v>
      </c>
      <c r="D12" s="48">
        <v>101.71</v>
      </c>
      <c r="E12" s="48">
        <v>41.37</v>
      </c>
      <c r="F12" s="48">
        <v>2219.8000000000002</v>
      </c>
      <c r="G12" s="48">
        <v>156234</v>
      </c>
      <c r="H12" s="48">
        <v>3</v>
      </c>
      <c r="I12" s="48">
        <v>20.9</v>
      </c>
      <c r="J12" s="50">
        <f t="shared" si="1"/>
        <v>17.914285714285711</v>
      </c>
      <c r="K12" s="51">
        <f t="shared" si="2"/>
        <v>12.282608695652167</v>
      </c>
      <c r="L12" s="52">
        <v>17</v>
      </c>
      <c r="M12" s="53">
        <f t="shared" si="0"/>
        <v>-0.91428571428571104</v>
      </c>
      <c r="N12" s="54">
        <f t="shared" si="3"/>
        <v>0</v>
      </c>
      <c r="O12" s="55">
        <f t="shared" si="4"/>
        <v>12</v>
      </c>
    </row>
    <row r="13" spans="3:16" s="56" customFormat="1" x14ac:dyDescent="0.25">
      <c r="C13" s="49">
        <v>7</v>
      </c>
      <c r="D13" s="48">
        <v>118.67</v>
      </c>
      <c r="E13" s="48">
        <v>43.87</v>
      </c>
      <c r="F13" s="48">
        <v>2219.8000000000002</v>
      </c>
      <c r="G13" s="48">
        <v>156234</v>
      </c>
      <c r="H13" s="48">
        <v>3</v>
      </c>
      <c r="I13" s="48">
        <v>19.850000000000001</v>
      </c>
      <c r="J13" s="50">
        <f t="shared" si="1"/>
        <v>17.014285714285716</v>
      </c>
      <c r="K13" s="51">
        <f t="shared" si="2"/>
        <v>11.360765550239242</v>
      </c>
      <c r="L13" s="52">
        <v>17</v>
      </c>
      <c r="M13" s="53">
        <f t="shared" si="0"/>
        <v>-1.4285714285716011E-2</v>
      </c>
      <c r="N13" s="56">
        <f t="shared" si="3"/>
        <v>0</v>
      </c>
      <c r="O13" s="55">
        <f t="shared" si="4"/>
        <v>12</v>
      </c>
    </row>
    <row r="14" spans="3:16" s="46" customFormat="1" x14ac:dyDescent="0.25">
      <c r="C14" s="39">
        <v>8</v>
      </c>
      <c r="D14" s="40">
        <v>135.62</v>
      </c>
      <c r="E14" s="40">
        <v>40.32</v>
      </c>
      <c r="F14" s="40">
        <v>2145.1</v>
      </c>
      <c r="G14" s="40">
        <v>161321</v>
      </c>
      <c r="H14" s="40">
        <v>3</v>
      </c>
      <c r="I14" s="40">
        <v>23.12</v>
      </c>
      <c r="J14" s="41">
        <f t="shared" si="1"/>
        <v>19.817142857142859</v>
      </c>
      <c r="K14" s="42">
        <f t="shared" si="2"/>
        <v>11.954659949622167</v>
      </c>
      <c r="L14" s="43">
        <v>19</v>
      </c>
      <c r="M14" s="44">
        <f t="shared" si="0"/>
        <v>-0.8171428571428585</v>
      </c>
      <c r="N14" s="46">
        <f t="shared" si="3"/>
        <v>1</v>
      </c>
      <c r="O14" s="46">
        <f t="shared" si="4"/>
        <v>12</v>
      </c>
    </row>
    <row r="15" spans="3:16" s="46" customFormat="1" x14ac:dyDescent="0.25">
      <c r="C15" s="39">
        <v>9</v>
      </c>
      <c r="D15" s="40">
        <v>152.57</v>
      </c>
      <c r="E15" s="40">
        <v>45.1</v>
      </c>
      <c r="F15" s="40">
        <v>2145.1</v>
      </c>
      <c r="G15" s="40">
        <v>161321</v>
      </c>
      <c r="H15" s="40">
        <v>3</v>
      </c>
      <c r="I15" s="40">
        <v>21.07</v>
      </c>
      <c r="J15" s="41">
        <f t="shared" si="1"/>
        <v>18.059999999999999</v>
      </c>
      <c r="K15" s="42">
        <f t="shared" si="2"/>
        <v>10.263840830449819</v>
      </c>
      <c r="L15" s="43">
        <v>19</v>
      </c>
      <c r="M15" s="44">
        <f t="shared" si="0"/>
        <v>0.94000000000000128</v>
      </c>
      <c r="N15" s="45">
        <f t="shared" si="3"/>
        <v>0</v>
      </c>
      <c r="O15" s="45">
        <f t="shared" si="4"/>
        <v>11</v>
      </c>
      <c r="P15" s="46">
        <f>SUM(O8:O15)</f>
        <v>93</v>
      </c>
    </row>
    <row r="16" spans="3:16" s="35" customFormat="1" x14ac:dyDescent="0.25">
      <c r="C16" s="30">
        <v>10</v>
      </c>
      <c r="D16" s="29">
        <v>169.52</v>
      </c>
      <c r="E16" s="29">
        <v>57.01</v>
      </c>
      <c r="F16" s="29">
        <v>2452</v>
      </c>
      <c r="G16" s="29">
        <v>207961</v>
      </c>
      <c r="H16" s="29">
        <v>3</v>
      </c>
      <c r="I16" s="29">
        <v>18.79</v>
      </c>
      <c r="J16" s="31">
        <f t="shared" si="1"/>
        <v>16.105714285714285</v>
      </c>
      <c r="K16" s="32">
        <f t="shared" si="2"/>
        <v>11.262458471760809</v>
      </c>
      <c r="L16" s="33">
        <v>16</v>
      </c>
      <c r="M16" s="34">
        <f t="shared" si="0"/>
        <v>-0.10571428571428498</v>
      </c>
      <c r="N16" s="35">
        <f t="shared" si="3"/>
        <v>1</v>
      </c>
      <c r="O16" s="36">
        <f t="shared" si="4"/>
        <v>11</v>
      </c>
    </row>
    <row r="17" spans="3:16" s="46" customFormat="1" x14ac:dyDescent="0.25">
      <c r="C17" s="39">
        <v>11</v>
      </c>
      <c r="D17" s="40">
        <v>186.47</v>
      </c>
      <c r="E17" s="40">
        <v>49.67</v>
      </c>
      <c r="F17" s="40">
        <v>2452</v>
      </c>
      <c r="G17" s="40">
        <v>207961</v>
      </c>
      <c r="H17" s="40">
        <v>3</v>
      </c>
      <c r="I17" s="40">
        <v>21.57</v>
      </c>
      <c r="J17" s="41">
        <f t="shared" si="1"/>
        <v>18.488571428571429</v>
      </c>
      <c r="K17" s="42">
        <f t="shared" si="2"/>
        <v>12.629058009579555</v>
      </c>
      <c r="L17" s="43">
        <v>19</v>
      </c>
      <c r="M17" s="44">
        <f t="shared" si="0"/>
        <v>0.51142857142857068</v>
      </c>
      <c r="N17" s="45">
        <f t="shared" si="3"/>
        <v>1</v>
      </c>
      <c r="O17" s="45">
        <f t="shared" si="4"/>
        <v>13</v>
      </c>
      <c r="P17" s="46">
        <f>SUM(O16:O17)</f>
        <v>24</v>
      </c>
    </row>
    <row r="18" spans="3:16" s="46" customFormat="1" x14ac:dyDescent="0.25">
      <c r="C18" s="39">
        <v>12</v>
      </c>
      <c r="D18" s="40">
        <v>203.41</v>
      </c>
      <c r="E18" s="40">
        <v>40.75</v>
      </c>
      <c r="F18" s="40">
        <v>2145.1</v>
      </c>
      <c r="G18" s="40">
        <v>161321</v>
      </c>
      <c r="H18" s="40">
        <v>3</v>
      </c>
      <c r="I18" s="40">
        <v>22.84</v>
      </c>
      <c r="J18" s="41">
        <f t="shared" si="1"/>
        <v>19.577142857142857</v>
      </c>
      <c r="K18" s="42">
        <f t="shared" si="2"/>
        <v>10.994900324524801</v>
      </c>
      <c r="L18" s="43">
        <v>19</v>
      </c>
      <c r="M18" s="44">
        <f t="shared" si="0"/>
        <v>-0.57714285714285651</v>
      </c>
      <c r="N18" s="46">
        <f t="shared" si="3"/>
        <v>0</v>
      </c>
      <c r="O18" s="47">
        <f t="shared" si="4"/>
        <v>11</v>
      </c>
    </row>
    <row r="19" spans="3:16" x14ac:dyDescent="0.25">
      <c r="C19" s="8">
        <v>13</v>
      </c>
      <c r="D19" s="6">
        <v>220.35</v>
      </c>
      <c r="E19" s="6">
        <v>45.28</v>
      </c>
      <c r="F19" s="6">
        <v>1999.7</v>
      </c>
      <c r="G19" s="6">
        <v>137003</v>
      </c>
      <c r="H19" s="6">
        <v>3</v>
      </c>
      <c r="I19" s="6">
        <v>18.760000000000002</v>
      </c>
      <c r="J19" s="13">
        <f t="shared" si="1"/>
        <v>16.080000000000002</v>
      </c>
      <c r="K19" s="15">
        <f t="shared" si="2"/>
        <v>10.383537653239928</v>
      </c>
      <c r="L19" s="14">
        <v>15</v>
      </c>
      <c r="M19" s="4">
        <f t="shared" si="0"/>
        <v>-1.0800000000000018</v>
      </c>
      <c r="N19" s="2">
        <f t="shared" si="3"/>
        <v>1</v>
      </c>
      <c r="O19" s="2">
        <f t="shared" si="4"/>
        <v>11</v>
      </c>
    </row>
    <row r="20" spans="3:16" x14ac:dyDescent="0.25">
      <c r="C20" s="8">
        <v>14</v>
      </c>
      <c r="D20" s="6">
        <v>237.3</v>
      </c>
      <c r="E20" s="6">
        <v>45.91</v>
      </c>
      <c r="F20" s="6">
        <v>1999.7</v>
      </c>
      <c r="G20" s="6">
        <v>137003</v>
      </c>
      <c r="H20" s="6">
        <v>3</v>
      </c>
      <c r="I20" s="6">
        <v>18.47</v>
      </c>
      <c r="J20" s="13">
        <f t="shared" si="1"/>
        <v>15.831428571428569</v>
      </c>
      <c r="K20" s="15">
        <f t="shared" si="2"/>
        <v>12.649253731343295</v>
      </c>
      <c r="L20" s="14">
        <v>15</v>
      </c>
      <c r="M20" s="4">
        <f t="shared" si="0"/>
        <v>-0.83142857142856919</v>
      </c>
      <c r="N20" s="2">
        <f t="shared" si="3"/>
        <v>0</v>
      </c>
      <c r="O20" s="2">
        <f t="shared" si="4"/>
        <v>14</v>
      </c>
    </row>
    <row r="21" spans="3:16" x14ac:dyDescent="0.25">
      <c r="C21" s="8">
        <v>15</v>
      </c>
      <c r="D21" s="6">
        <v>254.24</v>
      </c>
      <c r="E21" s="6">
        <v>43.88</v>
      </c>
      <c r="F21" s="6">
        <v>1999.7</v>
      </c>
      <c r="G21" s="6">
        <v>137003</v>
      </c>
      <c r="H21" s="6">
        <v>3</v>
      </c>
      <c r="I21" s="6">
        <v>19.29</v>
      </c>
      <c r="J21" s="13">
        <f t="shared" si="1"/>
        <v>16.534285714285712</v>
      </c>
      <c r="K21" s="15">
        <f t="shared" si="2"/>
        <v>12.840281537628586</v>
      </c>
      <c r="L21" s="14">
        <v>15</v>
      </c>
      <c r="M21" s="4">
        <f t="shared" si="0"/>
        <v>-1.534285714285712</v>
      </c>
      <c r="N21" s="2">
        <f t="shared" si="3"/>
        <v>0</v>
      </c>
      <c r="O21" s="2">
        <f t="shared" si="4"/>
        <v>14</v>
      </c>
    </row>
    <row r="22" spans="3:16" x14ac:dyDescent="0.25">
      <c r="C22" s="8">
        <v>16</v>
      </c>
      <c r="D22" s="6">
        <v>271.18</v>
      </c>
      <c r="E22" s="6">
        <v>40.229999999999997</v>
      </c>
      <c r="F22" s="6">
        <v>1999.7</v>
      </c>
      <c r="G22" s="6">
        <v>137003</v>
      </c>
      <c r="H22" s="6">
        <v>3</v>
      </c>
      <c r="I22" s="6">
        <v>20.95</v>
      </c>
      <c r="J22" s="13">
        <f t="shared" si="1"/>
        <v>17.957142857142856</v>
      </c>
      <c r="K22" s="15">
        <f t="shared" si="2"/>
        <v>12.294453084499741</v>
      </c>
      <c r="L22" s="14">
        <v>15</v>
      </c>
      <c r="M22" s="4">
        <f t="shared" si="0"/>
        <v>-2.9571428571428555</v>
      </c>
      <c r="N22" s="2">
        <f t="shared" si="3"/>
        <v>0</v>
      </c>
      <c r="O22" s="26">
        <f t="shared" si="4"/>
        <v>14</v>
      </c>
    </row>
    <row r="23" spans="3:16" x14ac:dyDescent="0.25">
      <c r="C23" s="8">
        <v>17</v>
      </c>
      <c r="D23" s="6">
        <v>288.12</v>
      </c>
      <c r="E23" s="6">
        <v>42.55</v>
      </c>
      <c r="F23" s="6">
        <v>1999.7</v>
      </c>
      <c r="G23" s="6">
        <v>137003</v>
      </c>
      <c r="H23" s="6">
        <v>3</v>
      </c>
      <c r="I23" s="6">
        <v>19.940000000000001</v>
      </c>
      <c r="J23" s="13">
        <f t="shared" si="1"/>
        <v>17.091428571428573</v>
      </c>
      <c r="K23" s="15">
        <f t="shared" si="2"/>
        <v>11.320286396181384</v>
      </c>
      <c r="L23" s="14">
        <v>15</v>
      </c>
      <c r="M23" s="4">
        <f t="shared" si="0"/>
        <v>-2.0914285714285725</v>
      </c>
      <c r="N23" s="2">
        <f t="shared" si="3"/>
        <v>0</v>
      </c>
      <c r="O23" s="3">
        <f t="shared" si="4"/>
        <v>14</v>
      </c>
      <c r="P23" s="2">
        <f>SUM(O18:O23)</f>
        <v>78</v>
      </c>
    </row>
    <row r="24" spans="3:16" s="63" customFormat="1" x14ac:dyDescent="0.25">
      <c r="C24" s="58">
        <v>18</v>
      </c>
      <c r="D24" s="57">
        <v>305.07</v>
      </c>
      <c r="E24" s="57">
        <v>39.08</v>
      </c>
      <c r="F24" s="57">
        <v>2145.1</v>
      </c>
      <c r="G24" s="57">
        <v>161321</v>
      </c>
      <c r="H24" s="57">
        <v>3</v>
      </c>
      <c r="I24" s="57">
        <v>23.82</v>
      </c>
      <c r="J24" s="59">
        <f t="shared" si="1"/>
        <v>20.417142857142856</v>
      </c>
      <c r="K24" s="60">
        <f t="shared" si="2"/>
        <v>11.900702106318947</v>
      </c>
      <c r="L24" s="61">
        <v>20</v>
      </c>
      <c r="M24" s="62">
        <f t="shared" si="0"/>
        <v>-0.41714285714285637</v>
      </c>
      <c r="N24" s="63">
        <f t="shared" si="3"/>
        <v>1</v>
      </c>
      <c r="O24" s="63">
        <f t="shared" si="4"/>
        <v>14</v>
      </c>
    </row>
    <row r="25" spans="3:16" s="63" customFormat="1" x14ac:dyDescent="0.25">
      <c r="C25" s="58">
        <v>19</v>
      </c>
      <c r="D25" s="57">
        <v>322.01</v>
      </c>
      <c r="E25" s="57">
        <v>47.45</v>
      </c>
      <c r="F25" s="57">
        <v>2525.9</v>
      </c>
      <c r="G25" s="57">
        <v>221098</v>
      </c>
      <c r="H25" s="57">
        <v>3</v>
      </c>
      <c r="I25" s="57">
        <v>23.3</v>
      </c>
      <c r="J25" s="59">
        <f t="shared" si="1"/>
        <v>19.971428571428572</v>
      </c>
      <c r="K25" s="60">
        <f t="shared" si="2"/>
        <v>9.9563392107472701</v>
      </c>
      <c r="L25" s="61">
        <v>20</v>
      </c>
      <c r="M25" s="62">
        <f t="shared" si="0"/>
        <v>2.857142857142847E-2</v>
      </c>
      <c r="N25" s="63">
        <f t="shared" si="3"/>
        <v>0</v>
      </c>
      <c r="O25" s="63">
        <f t="shared" si="4"/>
        <v>11</v>
      </c>
    </row>
    <row r="26" spans="3:16" s="35" customFormat="1" x14ac:dyDescent="0.25">
      <c r="C26" s="30">
        <v>20</v>
      </c>
      <c r="D26" s="29">
        <v>338.95</v>
      </c>
      <c r="E26" s="29">
        <v>59.16</v>
      </c>
      <c r="F26" s="29">
        <v>2525.9</v>
      </c>
      <c r="G26" s="29">
        <v>221098</v>
      </c>
      <c r="H26" s="29">
        <v>3</v>
      </c>
      <c r="I26" s="29">
        <v>18.690000000000001</v>
      </c>
      <c r="J26" s="31">
        <f t="shared" si="1"/>
        <v>16.02</v>
      </c>
      <c r="K26" s="32">
        <f t="shared" si="2"/>
        <v>10.178540772532187</v>
      </c>
      <c r="L26" s="33">
        <v>16</v>
      </c>
      <c r="M26" s="34">
        <f t="shared" si="0"/>
        <v>-1.9999999999999574E-2</v>
      </c>
      <c r="N26" s="37">
        <f t="shared" si="3"/>
        <v>1</v>
      </c>
      <c r="O26" s="37">
        <f t="shared" si="4"/>
        <v>11</v>
      </c>
      <c r="P26" s="35">
        <f>SUM(O24:O26)</f>
        <v>36</v>
      </c>
    </row>
    <row r="27" spans="3:16" s="70" customFormat="1" x14ac:dyDescent="0.25">
      <c r="C27" s="65">
        <v>21</v>
      </c>
      <c r="D27" s="64">
        <v>355.9</v>
      </c>
      <c r="E27" s="64">
        <v>47.81</v>
      </c>
      <c r="F27" s="64">
        <v>2145.1</v>
      </c>
      <c r="G27" s="64">
        <v>161321</v>
      </c>
      <c r="H27" s="64">
        <v>3</v>
      </c>
      <c r="I27" s="64">
        <v>19.87</v>
      </c>
      <c r="J27" s="66">
        <f t="shared" si="1"/>
        <v>17.03142857142857</v>
      </c>
      <c r="K27" s="67">
        <f t="shared" si="2"/>
        <v>12.696629213483138</v>
      </c>
      <c r="L27" s="68">
        <v>16</v>
      </c>
      <c r="M27" s="69">
        <f t="shared" si="0"/>
        <v>-1.0314285714285703</v>
      </c>
      <c r="N27" s="70">
        <f t="shared" si="3"/>
        <v>0</v>
      </c>
      <c r="O27" s="71">
        <f t="shared" si="4"/>
        <v>13</v>
      </c>
    </row>
    <row r="28" spans="3:16" s="70" customFormat="1" x14ac:dyDescent="0.25">
      <c r="C28" s="65">
        <v>22</v>
      </c>
      <c r="D28" s="64">
        <v>372.84</v>
      </c>
      <c r="E28" s="64">
        <v>42.86</v>
      </c>
      <c r="F28" s="64">
        <v>2145.1</v>
      </c>
      <c r="G28" s="64">
        <v>161321</v>
      </c>
      <c r="H28" s="64">
        <v>3</v>
      </c>
      <c r="I28" s="64">
        <v>21.74</v>
      </c>
      <c r="J28" s="66">
        <f t="shared" si="1"/>
        <v>18.634285714285713</v>
      </c>
      <c r="K28" s="67">
        <f t="shared" si="2"/>
        <v>11.935581278309007</v>
      </c>
      <c r="L28" s="68">
        <v>16</v>
      </c>
      <c r="M28" s="69">
        <f t="shared" si="0"/>
        <v>-2.6342857142857135</v>
      </c>
      <c r="N28" s="70">
        <f t="shared" si="3"/>
        <v>0</v>
      </c>
      <c r="O28" s="70">
        <f t="shared" si="4"/>
        <v>13</v>
      </c>
    </row>
    <row r="29" spans="3:16" x14ac:dyDescent="0.25">
      <c r="C29" s="8">
        <v>23</v>
      </c>
      <c r="D29" s="6">
        <v>389.78</v>
      </c>
      <c r="E29" s="6">
        <v>47.43</v>
      </c>
      <c r="F29" s="6">
        <v>2219.8000000000002</v>
      </c>
      <c r="G29" s="6">
        <v>156234</v>
      </c>
      <c r="H29" s="6">
        <v>3</v>
      </c>
      <c r="I29" s="6">
        <v>18.37</v>
      </c>
      <c r="J29" s="13">
        <f t="shared" si="1"/>
        <v>15.745714285714286</v>
      </c>
      <c r="K29" s="15">
        <f t="shared" si="2"/>
        <v>10.908923643054276</v>
      </c>
      <c r="L29" s="14">
        <v>15</v>
      </c>
      <c r="M29" s="4">
        <f t="shared" si="0"/>
        <v>-0.74571428571428555</v>
      </c>
      <c r="N29" s="2">
        <f t="shared" si="3"/>
        <v>1</v>
      </c>
      <c r="O29" s="2">
        <f t="shared" si="4"/>
        <v>13</v>
      </c>
    </row>
    <row r="30" spans="3:16" x14ac:dyDescent="0.25">
      <c r="C30" s="8">
        <v>24</v>
      </c>
      <c r="D30" s="6">
        <v>406.72</v>
      </c>
      <c r="E30" s="6">
        <v>47.45</v>
      </c>
      <c r="F30" s="6">
        <v>2219.8000000000002</v>
      </c>
      <c r="G30" s="6">
        <v>156234</v>
      </c>
      <c r="H30" s="6">
        <v>3</v>
      </c>
      <c r="I30" s="6">
        <v>18.3</v>
      </c>
      <c r="J30" s="13">
        <f t="shared" si="1"/>
        <v>15.685714285714285</v>
      </c>
      <c r="K30" s="15">
        <f t="shared" si="2"/>
        <v>12.910179640718605</v>
      </c>
      <c r="L30" s="14">
        <v>15</v>
      </c>
      <c r="M30" s="4">
        <f t="shared" si="0"/>
        <v>-0.68571428571428505</v>
      </c>
      <c r="N30" s="2">
        <f t="shared" si="3"/>
        <v>0</v>
      </c>
      <c r="O30" s="2">
        <f t="shared" si="4"/>
        <v>14</v>
      </c>
    </row>
    <row r="31" spans="3:16" x14ac:dyDescent="0.25">
      <c r="C31" s="8">
        <v>25</v>
      </c>
      <c r="D31" s="6">
        <v>423.66</v>
      </c>
      <c r="E31" s="6">
        <v>45.95</v>
      </c>
      <c r="F31" s="6">
        <v>2219.8000000000002</v>
      </c>
      <c r="G31" s="6">
        <v>156234</v>
      </c>
      <c r="H31" s="6">
        <v>3</v>
      </c>
      <c r="I31" s="6">
        <v>18.84</v>
      </c>
      <c r="J31" s="13">
        <f t="shared" si="1"/>
        <v>16.148571428571426</v>
      </c>
      <c r="K31" s="15">
        <f t="shared" si="2"/>
        <v>12.959562841530053</v>
      </c>
      <c r="L31" s="14">
        <v>15</v>
      </c>
      <c r="M31" s="4">
        <f t="shared" si="0"/>
        <v>-1.1485714285714259</v>
      </c>
      <c r="N31" s="2">
        <f t="shared" si="3"/>
        <v>0</v>
      </c>
      <c r="O31" s="3">
        <f t="shared" si="4"/>
        <v>14</v>
      </c>
      <c r="P31" s="2">
        <f>SUM(O27:O31)</f>
        <v>67</v>
      </c>
    </row>
    <row r="32" spans="3:16" x14ac:dyDescent="0.25">
      <c r="C32" s="8">
        <v>26</v>
      </c>
      <c r="D32" s="6">
        <v>440.6</v>
      </c>
      <c r="E32" s="6">
        <v>40.630000000000003</v>
      </c>
      <c r="F32" s="6">
        <v>2219.8000000000002</v>
      </c>
      <c r="G32" s="6">
        <v>156234</v>
      </c>
      <c r="H32" s="6">
        <v>3</v>
      </c>
      <c r="I32" s="6">
        <v>21.18</v>
      </c>
      <c r="J32" s="13">
        <f t="shared" si="1"/>
        <v>18.154285714285713</v>
      </c>
      <c r="K32" s="15">
        <f t="shared" si="2"/>
        <v>12.588110403397028</v>
      </c>
      <c r="L32" s="14">
        <v>15</v>
      </c>
      <c r="M32" s="4">
        <f t="shared" si="0"/>
        <v>-3.154285714285713</v>
      </c>
      <c r="N32" s="3">
        <f t="shared" si="3"/>
        <v>0</v>
      </c>
      <c r="O32" s="2">
        <f t="shared" si="4"/>
        <v>14</v>
      </c>
    </row>
    <row r="33" spans="3:16" x14ac:dyDescent="0.25">
      <c r="C33" s="8">
        <v>27</v>
      </c>
      <c r="D33" s="6">
        <v>457.55</v>
      </c>
      <c r="E33" s="6">
        <v>40.299999999999997</v>
      </c>
      <c r="F33" s="6">
        <v>2219.8000000000002</v>
      </c>
      <c r="G33" s="6">
        <v>156234</v>
      </c>
      <c r="H33" s="6">
        <v>3</v>
      </c>
      <c r="I33" s="6">
        <v>21.56</v>
      </c>
      <c r="J33" s="13">
        <f t="shared" si="1"/>
        <v>18.479999999999997</v>
      </c>
      <c r="K33" s="15">
        <f t="shared" si="2"/>
        <v>11.203966005665716</v>
      </c>
      <c r="L33" s="14">
        <v>15</v>
      </c>
      <c r="M33" s="4">
        <f t="shared" si="0"/>
        <v>-3.4799999999999969</v>
      </c>
      <c r="N33" s="2">
        <f t="shared" si="3"/>
        <v>0</v>
      </c>
      <c r="O33" s="26">
        <f t="shared" si="4"/>
        <v>14</v>
      </c>
    </row>
    <row r="34" spans="3:16" s="46" customFormat="1" x14ac:dyDescent="0.25">
      <c r="C34" s="39">
        <v>28</v>
      </c>
      <c r="D34" s="40">
        <v>474.49</v>
      </c>
      <c r="E34" s="40">
        <v>38.39</v>
      </c>
      <c r="F34" s="40">
        <v>2219.8000000000002</v>
      </c>
      <c r="G34" s="40">
        <v>156234</v>
      </c>
      <c r="H34" s="40">
        <v>3</v>
      </c>
      <c r="I34" s="40">
        <v>21.29</v>
      </c>
      <c r="J34" s="41">
        <f t="shared" si="1"/>
        <v>18.248571428571427</v>
      </c>
      <c r="K34" s="42">
        <f t="shared" si="2"/>
        <v>11</v>
      </c>
      <c r="L34" s="43">
        <v>18</v>
      </c>
      <c r="M34" s="44">
        <f t="shared" si="0"/>
        <v>-0.24857142857142733</v>
      </c>
      <c r="N34" s="46">
        <f t="shared" si="3"/>
        <v>1</v>
      </c>
      <c r="O34" s="46">
        <f t="shared" si="4"/>
        <v>14</v>
      </c>
    </row>
    <row r="35" spans="3:16" s="46" customFormat="1" x14ac:dyDescent="0.25">
      <c r="C35" s="39">
        <v>29</v>
      </c>
      <c r="D35" s="40">
        <v>491.43</v>
      </c>
      <c r="E35" s="40">
        <v>43.37</v>
      </c>
      <c r="F35" s="40">
        <v>2219.8000000000002</v>
      </c>
      <c r="G35" s="40">
        <v>156234</v>
      </c>
      <c r="H35" s="40">
        <v>3</v>
      </c>
      <c r="I35" s="40">
        <v>20.5</v>
      </c>
      <c r="J35" s="41">
        <f t="shared" si="1"/>
        <v>17.571428571428569</v>
      </c>
      <c r="K35" s="42">
        <f t="shared" si="2"/>
        <v>11.139502113668389</v>
      </c>
      <c r="L35" s="43">
        <v>18</v>
      </c>
      <c r="M35" s="44">
        <f t="shared" si="0"/>
        <v>0.4285714285714306</v>
      </c>
      <c r="N35" s="45">
        <f t="shared" si="3"/>
        <v>0</v>
      </c>
      <c r="O35" s="46">
        <f t="shared" si="4"/>
        <v>12</v>
      </c>
    </row>
    <row r="36" spans="3:16" ht="15.75" thickBot="1" x14ac:dyDescent="0.3">
      <c r="C36" s="8">
        <v>30</v>
      </c>
      <c r="D36" s="6">
        <v>508.37</v>
      </c>
      <c r="E36" s="6">
        <v>55.82</v>
      </c>
      <c r="F36" s="6">
        <v>2219.8000000000002</v>
      </c>
      <c r="G36" s="6">
        <v>156234</v>
      </c>
      <c r="H36" s="6">
        <v>3</v>
      </c>
      <c r="I36" s="6">
        <v>15.93</v>
      </c>
      <c r="J36" s="16">
        <f t="shared" si="1"/>
        <v>13.654285714285713</v>
      </c>
      <c r="K36" s="17">
        <f t="shared" si="2"/>
        <v>11.568780487804878</v>
      </c>
      <c r="L36" s="18">
        <v>14</v>
      </c>
      <c r="M36" s="4">
        <f t="shared" si="0"/>
        <v>0.34571428571428697</v>
      </c>
      <c r="N36" s="3"/>
      <c r="O36" s="3">
        <f t="shared" si="4"/>
        <v>12</v>
      </c>
      <c r="P36" s="2">
        <f>SUM(O32:O36)</f>
        <v>66</v>
      </c>
    </row>
    <row r="37" spans="3:16" x14ac:dyDescent="0.25">
      <c r="C37" s="8"/>
      <c r="D37" s="6">
        <v>508.2</v>
      </c>
      <c r="E37" s="6"/>
      <c r="F37" s="6"/>
      <c r="G37" s="6"/>
      <c r="H37" s="6"/>
      <c r="I37" s="7"/>
    </row>
    <row r="38" spans="3:16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1057</v>
      </c>
      <c r="L38" s="2" t="s">
        <v>24</v>
      </c>
      <c r="N38" s="2">
        <f>SUMIF(N7:N36,1)</f>
        <v>10</v>
      </c>
      <c r="O38" s="5" t="s">
        <v>54</v>
      </c>
    </row>
    <row r="39" spans="3:16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902</v>
      </c>
      <c r="L39" s="2" t="s">
        <v>24</v>
      </c>
    </row>
    <row r="40" spans="3:16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3:16" x14ac:dyDescent="0.25">
      <c r="C41" s="9" t="s">
        <v>11</v>
      </c>
      <c r="D41" s="6"/>
      <c r="E41" s="6"/>
      <c r="F41" s="6"/>
      <c r="G41" s="6"/>
      <c r="H41" s="6"/>
      <c r="I41" s="7"/>
    </row>
    <row r="42" spans="3:16" x14ac:dyDescent="0.25">
      <c r="C42" s="9" t="s">
        <v>12</v>
      </c>
      <c r="D42" s="6"/>
      <c r="E42" s="6"/>
      <c r="F42" s="6"/>
      <c r="G42" s="6"/>
      <c r="H42" s="6"/>
      <c r="I42" s="7"/>
    </row>
    <row r="43" spans="3:16" x14ac:dyDescent="0.25">
      <c r="C43" s="9" t="s">
        <v>31</v>
      </c>
      <c r="D43" s="6"/>
      <c r="E43" s="6"/>
      <c r="F43" s="6"/>
      <c r="G43" s="6">
        <v>111</v>
      </c>
      <c r="H43" s="6"/>
      <c r="I43" s="7"/>
    </row>
    <row r="44" spans="3:16" x14ac:dyDescent="0.25">
      <c r="C44" s="9" t="s">
        <v>32</v>
      </c>
      <c r="D44" s="6"/>
      <c r="E44" s="6"/>
      <c r="F44" s="6"/>
      <c r="G44" s="6">
        <v>170</v>
      </c>
      <c r="H44" s="6"/>
      <c r="I44" s="7"/>
    </row>
    <row r="45" spans="3:16" x14ac:dyDescent="0.25">
      <c r="C45" s="9" t="s">
        <v>11</v>
      </c>
      <c r="D45" s="6"/>
      <c r="E45" s="6"/>
      <c r="F45" s="6"/>
      <c r="G45" s="6"/>
      <c r="H45" s="6"/>
      <c r="I45" s="7"/>
    </row>
    <row r="46" spans="3:16" x14ac:dyDescent="0.25">
      <c r="C46" s="9" t="s">
        <v>15</v>
      </c>
      <c r="D46" s="6"/>
      <c r="E46" s="6"/>
      <c r="F46" s="6"/>
      <c r="G46" s="6"/>
      <c r="H46" s="6"/>
      <c r="I46" s="7"/>
    </row>
    <row r="47" spans="3:16" x14ac:dyDescent="0.25">
      <c r="C47" s="9" t="s">
        <v>33</v>
      </c>
      <c r="D47" s="6"/>
      <c r="E47" s="6"/>
      <c r="F47" s="6"/>
      <c r="G47" s="6">
        <v>170</v>
      </c>
      <c r="H47" s="6"/>
      <c r="I47" s="7"/>
    </row>
    <row r="48" spans="3:16" x14ac:dyDescent="0.25">
      <c r="C48" s="9" t="s">
        <v>34</v>
      </c>
      <c r="D48" s="6"/>
      <c r="E48" s="6"/>
      <c r="F48" s="6"/>
      <c r="G48" s="6">
        <v>170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35</v>
      </c>
      <c r="D51" s="6"/>
      <c r="E51" s="6"/>
      <c r="F51" s="6"/>
      <c r="G51" s="6">
        <v>170</v>
      </c>
      <c r="H51" s="6"/>
      <c r="I51" s="7"/>
    </row>
    <row r="52" spans="3:9" x14ac:dyDescent="0.25">
      <c r="C52" s="10" t="s">
        <v>36</v>
      </c>
      <c r="D52" s="11"/>
      <c r="E52" s="11"/>
      <c r="F52" s="11"/>
      <c r="G52" s="11">
        <v>111</v>
      </c>
      <c r="H52" s="11"/>
      <c r="I52" s="12"/>
    </row>
  </sheetData>
  <mergeCells count="7">
    <mergeCell ref="K40:L40"/>
    <mergeCell ref="C2:L2"/>
    <mergeCell ref="C3:I3"/>
    <mergeCell ref="J3:L3"/>
    <mergeCell ref="J4:J5"/>
    <mergeCell ref="K4:K5"/>
    <mergeCell ref="L4:L5"/>
  </mergeCells>
  <conditionalFormatting sqref="M6:M36">
    <cfRule type="cellIs" dxfId="1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52"/>
  <sheetViews>
    <sheetView zoomScale="80" zoomScaleNormal="80" workbookViewId="0"/>
  </sheetViews>
  <sheetFormatPr defaultRowHeight="15" x14ac:dyDescent="0.25"/>
  <cols>
    <col min="1" max="2" width="9" style="2"/>
    <col min="3" max="3" width="11.125" style="2" bestFit="1" customWidth="1"/>
    <col min="4" max="4" width="9" style="2"/>
    <col min="5" max="5" width="11.625" style="2" bestFit="1" customWidth="1"/>
    <col min="6" max="7" width="9" style="2"/>
    <col min="8" max="8" width="10" style="2" bestFit="1" customWidth="1"/>
    <col min="9" max="9" width="9" style="2"/>
    <col min="10" max="10" width="17.625" style="3" customWidth="1"/>
    <col min="11" max="11" width="13.375" style="2" customWidth="1"/>
    <col min="12" max="12" width="9.75" style="2" customWidth="1"/>
    <col min="13" max="15" width="9" style="2"/>
    <col min="16" max="16" width="10.75" style="2" bestFit="1" customWidth="1"/>
    <col min="17" max="16384" width="9" style="2"/>
  </cols>
  <sheetData>
    <row r="2" spans="3:18" ht="15.75" x14ac:dyDescent="0.25">
      <c r="C2" s="81" t="s">
        <v>25</v>
      </c>
      <c r="D2" s="81"/>
      <c r="E2" s="81"/>
      <c r="F2" s="81"/>
      <c r="G2" s="81"/>
      <c r="H2" s="81"/>
      <c r="I2" s="81"/>
      <c r="J2" s="81"/>
      <c r="K2" s="81"/>
      <c r="L2" s="81"/>
    </row>
    <row r="3" spans="3:18" x14ac:dyDescent="0.25">
      <c r="C3" s="75" t="s">
        <v>7</v>
      </c>
      <c r="D3" s="75"/>
      <c r="E3" s="75"/>
      <c r="F3" s="75"/>
      <c r="G3" s="75"/>
      <c r="H3" s="75"/>
      <c r="I3" s="75"/>
      <c r="J3" s="86" t="s">
        <v>8</v>
      </c>
      <c r="K3" s="86"/>
      <c r="L3" s="86"/>
    </row>
    <row r="4" spans="3:18" x14ac:dyDescent="0.25">
      <c r="C4" s="8"/>
      <c r="D4" s="6"/>
      <c r="E4" s="6"/>
      <c r="F4" s="6"/>
      <c r="G4" s="6"/>
      <c r="H4" s="6"/>
      <c r="I4" s="6"/>
      <c r="J4" s="87" t="s">
        <v>28</v>
      </c>
      <c r="K4" s="74" t="s">
        <v>56</v>
      </c>
      <c r="L4" s="87" t="s">
        <v>55</v>
      </c>
    </row>
    <row r="5" spans="3:18" x14ac:dyDescent="0.25"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1" t="s">
        <v>6</v>
      </c>
      <c r="J5" s="88"/>
      <c r="K5" s="74"/>
      <c r="L5" s="88"/>
    </row>
    <row r="6" spans="3:18" x14ac:dyDescent="0.25">
      <c r="C6" s="8">
        <v>0</v>
      </c>
      <c r="D6" s="6">
        <v>0</v>
      </c>
      <c r="E6" s="6">
        <v>61.56</v>
      </c>
      <c r="F6" s="6">
        <v>2043.6</v>
      </c>
      <c r="G6" s="6">
        <v>148431</v>
      </c>
      <c r="H6" s="6">
        <v>3</v>
      </c>
      <c r="I6" s="6">
        <v>14.91</v>
      </c>
      <c r="J6" s="13">
        <f>I6*(1.5/1.75)</f>
        <v>12.78</v>
      </c>
      <c r="K6" s="6"/>
      <c r="L6" s="14">
        <v>13</v>
      </c>
      <c r="M6" s="4">
        <f>L6-J6</f>
        <v>0.22000000000000064</v>
      </c>
      <c r="O6" s="2" t="s">
        <v>77</v>
      </c>
      <c r="P6" s="2" t="s">
        <v>78</v>
      </c>
    </row>
    <row r="7" spans="3:18" s="46" customFormat="1" x14ac:dyDescent="0.25">
      <c r="C7" s="39">
        <v>1</v>
      </c>
      <c r="D7" s="40">
        <v>16.96</v>
      </c>
      <c r="E7" s="40">
        <v>48.92</v>
      </c>
      <c r="F7" s="40">
        <v>2043.6</v>
      </c>
      <c r="G7" s="40">
        <v>148431</v>
      </c>
      <c r="H7" s="40">
        <v>3</v>
      </c>
      <c r="I7" s="40">
        <v>18.760000000000002</v>
      </c>
      <c r="J7" s="41">
        <f>I7*(1.5/1.75)</f>
        <v>16.080000000000002</v>
      </c>
      <c r="K7" s="42">
        <f>((D7-D6)*12)/J6</f>
        <v>15.924882629107984</v>
      </c>
      <c r="L7" s="43">
        <v>16</v>
      </c>
      <c r="M7" s="44">
        <f t="shared" ref="M7:M36" si="0">L7-J7</f>
        <v>-8.0000000000001847E-2</v>
      </c>
      <c r="N7" s="45">
        <f>IF(L7=L6,0,1)</f>
        <v>1</v>
      </c>
      <c r="O7" s="46">
        <f>ROUNDUP(((D7-D6)*12)/L6,0)</f>
        <v>16</v>
      </c>
      <c r="P7" s="46">
        <f>SUM(O7:O8)</f>
        <v>29</v>
      </c>
      <c r="Q7" s="46">
        <f>P7*L6</f>
        <v>377</v>
      </c>
      <c r="R7" s="46">
        <f>Q7/12</f>
        <v>31.416666666666668</v>
      </c>
    </row>
    <row r="8" spans="3:18" s="46" customFormat="1" x14ac:dyDescent="0.25">
      <c r="C8" s="39">
        <v>2</v>
      </c>
      <c r="D8" s="40">
        <v>33.909999999999997</v>
      </c>
      <c r="E8" s="40">
        <v>44.06</v>
      </c>
      <c r="F8" s="40">
        <v>2043.6</v>
      </c>
      <c r="G8" s="40">
        <v>148431</v>
      </c>
      <c r="H8" s="40">
        <v>3</v>
      </c>
      <c r="I8" s="40">
        <v>20.82</v>
      </c>
      <c r="J8" s="41">
        <f t="shared" ref="J8:J36" si="1">I8*(1.5/1.75)</f>
        <v>17.845714285714283</v>
      </c>
      <c r="K8" s="42">
        <f t="shared" ref="K8:K36" si="2">((D8-D7)*12)/J7</f>
        <v>12.649253731343279</v>
      </c>
      <c r="L8" s="43">
        <v>16</v>
      </c>
      <c r="M8" s="44">
        <f t="shared" si="0"/>
        <v>-1.8457142857142834</v>
      </c>
      <c r="N8" s="46">
        <f t="shared" ref="N8:N35" si="3">IF(L8=L7,0,1)</f>
        <v>0</v>
      </c>
      <c r="O8" s="45">
        <f t="shared" ref="O8:O36" si="4">ROUNDUP(((D8-D7)*12)/L7,0)</f>
        <v>13</v>
      </c>
    </row>
    <row r="9" spans="3:18" s="56" customFormat="1" x14ac:dyDescent="0.25">
      <c r="C9" s="49">
        <v>3</v>
      </c>
      <c r="D9" s="48">
        <v>50.87</v>
      </c>
      <c r="E9" s="48">
        <v>52.25</v>
      </c>
      <c r="F9" s="48">
        <v>2283.1</v>
      </c>
      <c r="G9" s="48">
        <v>170464</v>
      </c>
      <c r="H9" s="48">
        <v>3</v>
      </c>
      <c r="I9" s="48">
        <v>18.05</v>
      </c>
      <c r="J9" s="50">
        <f t="shared" si="1"/>
        <v>15.471428571428572</v>
      </c>
      <c r="K9" s="51">
        <f t="shared" si="2"/>
        <v>11.404418828049954</v>
      </c>
      <c r="L9" s="52">
        <v>15</v>
      </c>
      <c r="M9" s="53">
        <f t="shared" si="0"/>
        <v>-0.47142857142857153</v>
      </c>
      <c r="N9" s="54">
        <f t="shared" si="3"/>
        <v>1</v>
      </c>
      <c r="O9" s="56">
        <f>ROUNDUP(((D9-D8)*12)/L8,0)</f>
        <v>13</v>
      </c>
      <c r="P9" s="56">
        <f>SUM(O9:O10)</f>
        <v>27</v>
      </c>
      <c r="Q9" s="56">
        <f>O9*L8</f>
        <v>208</v>
      </c>
      <c r="R9" s="56">
        <f>Q9/12</f>
        <v>17.333333333333332</v>
      </c>
    </row>
    <row r="10" spans="3:18" s="56" customFormat="1" x14ac:dyDescent="0.25">
      <c r="C10" s="49">
        <v>4</v>
      </c>
      <c r="D10" s="48">
        <v>67.83</v>
      </c>
      <c r="E10" s="48">
        <v>53.78</v>
      </c>
      <c r="F10" s="48">
        <v>2283.1</v>
      </c>
      <c r="G10" s="48">
        <v>170464</v>
      </c>
      <c r="H10" s="48">
        <v>3</v>
      </c>
      <c r="I10" s="48">
        <v>17.54</v>
      </c>
      <c r="J10" s="50">
        <f t="shared" si="1"/>
        <v>15.034285714285712</v>
      </c>
      <c r="K10" s="51">
        <f t="shared" si="2"/>
        <v>13.154570637119114</v>
      </c>
      <c r="L10" s="52">
        <v>15</v>
      </c>
      <c r="M10" s="53">
        <f t="shared" si="0"/>
        <v>-3.4285714285712032E-2</v>
      </c>
      <c r="N10" s="56">
        <f t="shared" si="3"/>
        <v>0</v>
      </c>
      <c r="O10" s="54">
        <f t="shared" si="4"/>
        <v>14</v>
      </c>
    </row>
    <row r="11" spans="3:18" s="56" customFormat="1" x14ac:dyDescent="0.25">
      <c r="C11" s="49">
        <v>5</v>
      </c>
      <c r="D11" s="48">
        <v>84.79</v>
      </c>
      <c r="E11" s="48">
        <v>53.92</v>
      </c>
      <c r="F11" s="48">
        <v>2283.1</v>
      </c>
      <c r="G11" s="48">
        <v>170464</v>
      </c>
      <c r="H11" s="48">
        <v>3</v>
      </c>
      <c r="I11" s="48">
        <v>17.489999999999998</v>
      </c>
      <c r="J11" s="50">
        <f t="shared" si="1"/>
        <v>14.991428571428569</v>
      </c>
      <c r="K11" s="51">
        <f t="shared" si="2"/>
        <v>13.537058152793623</v>
      </c>
      <c r="L11" s="52">
        <v>15</v>
      </c>
      <c r="M11" s="53">
        <f t="shared" si="0"/>
        <v>8.5714285714306726E-3</v>
      </c>
      <c r="N11" s="56">
        <f t="shared" si="3"/>
        <v>0</v>
      </c>
      <c r="O11" s="56">
        <f t="shared" si="4"/>
        <v>14</v>
      </c>
    </row>
    <row r="12" spans="3:18" s="56" customFormat="1" x14ac:dyDescent="0.25">
      <c r="C12" s="49">
        <v>6</v>
      </c>
      <c r="D12" s="48">
        <v>101.74</v>
      </c>
      <c r="E12" s="48">
        <v>49.92</v>
      </c>
      <c r="F12" s="48">
        <v>2283.1</v>
      </c>
      <c r="G12" s="48">
        <v>170464</v>
      </c>
      <c r="H12" s="48">
        <v>3</v>
      </c>
      <c r="I12" s="48">
        <v>18.89</v>
      </c>
      <c r="J12" s="50">
        <f t="shared" si="1"/>
        <v>16.19142857142857</v>
      </c>
      <c r="K12" s="51">
        <f t="shared" si="2"/>
        <v>13.567753001715259</v>
      </c>
      <c r="L12" s="52">
        <v>15</v>
      </c>
      <c r="M12" s="53">
        <f t="shared" si="0"/>
        <v>-1.1914285714285704</v>
      </c>
      <c r="N12" s="54">
        <f t="shared" si="3"/>
        <v>0</v>
      </c>
      <c r="O12" s="56">
        <f t="shared" si="4"/>
        <v>14</v>
      </c>
      <c r="P12" s="56">
        <f>SUM(O11:O13)</f>
        <v>42</v>
      </c>
      <c r="Q12" s="56">
        <f>O12*L11</f>
        <v>210</v>
      </c>
      <c r="R12" s="56">
        <f>Q12/12</f>
        <v>17.5</v>
      </c>
    </row>
    <row r="13" spans="3:18" s="56" customFormat="1" x14ac:dyDescent="0.25">
      <c r="C13" s="49">
        <v>7</v>
      </c>
      <c r="D13" s="48">
        <v>118.7</v>
      </c>
      <c r="E13" s="48">
        <v>51.07</v>
      </c>
      <c r="F13" s="48">
        <v>2283.1</v>
      </c>
      <c r="G13" s="48">
        <v>170464</v>
      </c>
      <c r="H13" s="48">
        <v>3</v>
      </c>
      <c r="I13" s="48">
        <v>18.47</v>
      </c>
      <c r="J13" s="50">
        <f t="shared" si="1"/>
        <v>15.831428571428569</v>
      </c>
      <c r="K13" s="51">
        <f t="shared" si="2"/>
        <v>12.569613552143998</v>
      </c>
      <c r="L13" s="52">
        <v>15</v>
      </c>
      <c r="M13" s="53">
        <f t="shared" si="0"/>
        <v>-0.83142857142856919</v>
      </c>
      <c r="N13" s="56">
        <f t="shared" si="3"/>
        <v>0</v>
      </c>
      <c r="O13" s="54">
        <f t="shared" si="4"/>
        <v>14</v>
      </c>
    </row>
    <row r="14" spans="3:18" s="46" customFormat="1" x14ac:dyDescent="0.25">
      <c r="C14" s="39">
        <v>8</v>
      </c>
      <c r="D14" s="40">
        <v>135.66</v>
      </c>
      <c r="E14" s="40">
        <v>53.75</v>
      </c>
      <c r="F14" s="40">
        <v>1957.2</v>
      </c>
      <c r="G14" s="40">
        <v>154092</v>
      </c>
      <c r="H14" s="40">
        <v>3</v>
      </c>
      <c r="I14" s="40">
        <v>18.5</v>
      </c>
      <c r="J14" s="41">
        <f t="shared" si="1"/>
        <v>15.857142857142856</v>
      </c>
      <c r="K14" s="42">
        <f t="shared" si="2"/>
        <v>12.855441256090955</v>
      </c>
      <c r="L14" s="43">
        <v>14</v>
      </c>
      <c r="M14" s="44">
        <f t="shared" si="0"/>
        <v>-1.8571428571428559</v>
      </c>
      <c r="N14" s="46">
        <f t="shared" si="3"/>
        <v>1</v>
      </c>
      <c r="O14" s="46">
        <f t="shared" si="4"/>
        <v>14</v>
      </c>
    </row>
    <row r="15" spans="3:18" s="46" customFormat="1" x14ac:dyDescent="0.25">
      <c r="C15" s="39">
        <v>9</v>
      </c>
      <c r="D15" s="40">
        <v>152.61000000000001</v>
      </c>
      <c r="E15" s="40">
        <v>59.77</v>
      </c>
      <c r="F15" s="40">
        <v>1957.2</v>
      </c>
      <c r="G15" s="40">
        <v>154092</v>
      </c>
      <c r="H15" s="40">
        <v>3</v>
      </c>
      <c r="I15" s="40">
        <v>16.64</v>
      </c>
      <c r="J15" s="41">
        <f t="shared" si="1"/>
        <v>14.262857142857143</v>
      </c>
      <c r="K15" s="42">
        <f t="shared" si="2"/>
        <v>12.827027027027041</v>
      </c>
      <c r="L15" s="43">
        <v>14</v>
      </c>
      <c r="M15" s="44">
        <f t="shared" si="0"/>
        <v>-0.26285714285714334</v>
      </c>
      <c r="N15" s="45">
        <f t="shared" si="3"/>
        <v>0</v>
      </c>
      <c r="O15" s="46">
        <f t="shared" si="4"/>
        <v>15</v>
      </c>
      <c r="P15" s="46">
        <f>SUM(O14:O16)</f>
        <v>44</v>
      </c>
      <c r="Q15" s="46">
        <f>O15*L14</f>
        <v>210</v>
      </c>
      <c r="R15" s="46">
        <f>Q15/12</f>
        <v>17.5</v>
      </c>
    </row>
    <row r="16" spans="3:18" s="35" customFormat="1" x14ac:dyDescent="0.25">
      <c r="C16" s="30">
        <v>10</v>
      </c>
      <c r="D16" s="29">
        <v>169.57</v>
      </c>
      <c r="E16" s="29">
        <v>71.08</v>
      </c>
      <c r="F16" s="29">
        <v>2270.4</v>
      </c>
      <c r="G16" s="29">
        <v>211260</v>
      </c>
      <c r="H16" s="29">
        <v>3</v>
      </c>
      <c r="I16" s="29">
        <v>16.54</v>
      </c>
      <c r="J16" s="31">
        <f t="shared" si="1"/>
        <v>14.177142857142856</v>
      </c>
      <c r="K16" s="32">
        <f t="shared" si="2"/>
        <v>14.269230769230752</v>
      </c>
      <c r="L16" s="33">
        <v>13</v>
      </c>
      <c r="M16" s="34">
        <f t="shared" si="0"/>
        <v>-1.1771428571428562</v>
      </c>
      <c r="N16" s="35">
        <f t="shared" si="3"/>
        <v>1</v>
      </c>
      <c r="O16" s="37">
        <f t="shared" si="4"/>
        <v>15</v>
      </c>
    </row>
    <row r="17" spans="3:18" s="46" customFormat="1" x14ac:dyDescent="0.25">
      <c r="C17" s="39">
        <v>11</v>
      </c>
      <c r="D17" s="40">
        <v>186.51</v>
      </c>
      <c r="E17" s="40">
        <v>61.51</v>
      </c>
      <c r="F17" s="40">
        <v>2270.4</v>
      </c>
      <c r="G17" s="40">
        <v>211260</v>
      </c>
      <c r="H17" s="40">
        <v>3</v>
      </c>
      <c r="I17" s="40">
        <v>19.11</v>
      </c>
      <c r="J17" s="41">
        <f t="shared" si="1"/>
        <v>16.38</v>
      </c>
      <c r="K17" s="42">
        <f t="shared" si="2"/>
        <v>14.33857315598549</v>
      </c>
      <c r="L17" s="43">
        <v>17</v>
      </c>
      <c r="M17" s="44">
        <f t="shared" si="0"/>
        <v>0.62000000000000099</v>
      </c>
      <c r="N17" s="45">
        <f t="shared" si="3"/>
        <v>1</v>
      </c>
      <c r="O17" s="46">
        <f t="shared" si="4"/>
        <v>16</v>
      </c>
      <c r="P17" s="46">
        <f>SUM(O17:O18)</f>
        <v>28</v>
      </c>
      <c r="Q17" s="46">
        <f>O17*L16</f>
        <v>208</v>
      </c>
      <c r="R17" s="46">
        <f>Q17/12</f>
        <v>17.333333333333332</v>
      </c>
    </row>
    <row r="18" spans="3:18" s="46" customFormat="1" x14ac:dyDescent="0.25">
      <c r="C18" s="39">
        <v>12</v>
      </c>
      <c r="D18" s="40">
        <v>203.46</v>
      </c>
      <c r="E18" s="40">
        <v>52.96</v>
      </c>
      <c r="F18" s="40">
        <v>2179.1</v>
      </c>
      <c r="G18" s="40">
        <v>177047</v>
      </c>
      <c r="H18" s="40">
        <v>3</v>
      </c>
      <c r="I18" s="40">
        <v>19.38</v>
      </c>
      <c r="J18" s="41">
        <f t="shared" si="1"/>
        <v>16.611428571428569</v>
      </c>
      <c r="K18" s="42">
        <f t="shared" si="2"/>
        <v>12.41758241758243</v>
      </c>
      <c r="L18" s="43">
        <v>17</v>
      </c>
      <c r="M18" s="44">
        <f t="shared" si="0"/>
        <v>0.38857142857143145</v>
      </c>
      <c r="N18" s="46">
        <f t="shared" si="3"/>
        <v>0</v>
      </c>
      <c r="O18" s="45">
        <f t="shared" si="4"/>
        <v>12</v>
      </c>
    </row>
    <row r="19" spans="3:18" x14ac:dyDescent="0.25">
      <c r="C19" s="8">
        <v>13</v>
      </c>
      <c r="D19" s="6">
        <v>220.4</v>
      </c>
      <c r="E19" s="6">
        <v>52.94</v>
      </c>
      <c r="F19" s="6">
        <v>1975.2</v>
      </c>
      <c r="G19" s="6">
        <v>150416</v>
      </c>
      <c r="H19" s="6">
        <v>3</v>
      </c>
      <c r="I19" s="6">
        <v>18.170000000000002</v>
      </c>
      <c r="J19" s="13">
        <f t="shared" si="1"/>
        <v>15.574285714285715</v>
      </c>
      <c r="K19" s="15">
        <f t="shared" si="2"/>
        <v>12.237358101135191</v>
      </c>
      <c r="L19" s="14">
        <v>16</v>
      </c>
      <c r="M19" s="4">
        <f t="shared" si="0"/>
        <v>0.42571428571428527</v>
      </c>
      <c r="N19" s="2">
        <f t="shared" si="3"/>
        <v>1</v>
      </c>
      <c r="O19" s="2">
        <f t="shared" si="4"/>
        <v>12</v>
      </c>
    </row>
    <row r="20" spans="3:18" x14ac:dyDescent="0.25">
      <c r="C20" s="8">
        <v>14</v>
      </c>
      <c r="D20" s="6">
        <v>237.35</v>
      </c>
      <c r="E20" s="6">
        <v>53.14</v>
      </c>
      <c r="F20" s="6">
        <v>1975.2</v>
      </c>
      <c r="G20" s="6">
        <v>150416</v>
      </c>
      <c r="H20" s="6">
        <v>3</v>
      </c>
      <c r="I20" s="6">
        <v>18.100000000000001</v>
      </c>
      <c r="J20" s="13">
        <f t="shared" si="1"/>
        <v>15.514285714285714</v>
      </c>
      <c r="K20" s="15">
        <f t="shared" si="2"/>
        <v>13.059988992845341</v>
      </c>
      <c r="L20" s="14">
        <v>16</v>
      </c>
      <c r="M20" s="4">
        <f t="shared" si="0"/>
        <v>0.48571428571428577</v>
      </c>
      <c r="N20" s="2">
        <f t="shared" si="3"/>
        <v>0</v>
      </c>
      <c r="O20" s="2">
        <f t="shared" si="4"/>
        <v>13</v>
      </c>
    </row>
    <row r="21" spans="3:18" x14ac:dyDescent="0.25">
      <c r="C21" s="8">
        <v>15</v>
      </c>
      <c r="D21" s="6">
        <v>254.29</v>
      </c>
      <c r="E21" s="6">
        <v>52.78</v>
      </c>
      <c r="F21" s="6">
        <v>1975.2</v>
      </c>
      <c r="G21" s="6">
        <v>150416</v>
      </c>
      <c r="H21" s="6">
        <v>3</v>
      </c>
      <c r="I21" s="6">
        <v>18.23</v>
      </c>
      <c r="J21" s="13">
        <f t="shared" si="1"/>
        <v>15.625714285714285</v>
      </c>
      <c r="K21" s="15">
        <f t="shared" si="2"/>
        <v>13.102762430939224</v>
      </c>
      <c r="L21" s="14">
        <v>16</v>
      </c>
      <c r="M21" s="4">
        <f t="shared" si="0"/>
        <v>0.37428571428571544</v>
      </c>
      <c r="N21" s="2">
        <f t="shared" si="3"/>
        <v>0</v>
      </c>
      <c r="O21" s="2">
        <f t="shared" si="4"/>
        <v>13</v>
      </c>
    </row>
    <row r="22" spans="3:18" x14ac:dyDescent="0.25">
      <c r="C22" s="8">
        <v>16</v>
      </c>
      <c r="D22" s="6">
        <v>271.24</v>
      </c>
      <c r="E22" s="6">
        <v>48.38</v>
      </c>
      <c r="F22" s="6">
        <v>1975.2</v>
      </c>
      <c r="G22" s="6">
        <v>150416</v>
      </c>
      <c r="H22" s="6">
        <v>3</v>
      </c>
      <c r="I22" s="6">
        <v>19.88</v>
      </c>
      <c r="J22" s="13">
        <f t="shared" si="1"/>
        <v>17.04</v>
      </c>
      <c r="K22" s="15">
        <f t="shared" si="2"/>
        <v>13.017004936917184</v>
      </c>
      <c r="L22" s="14">
        <v>16</v>
      </c>
      <c r="M22" s="4">
        <f t="shared" si="0"/>
        <v>-1.0399999999999991</v>
      </c>
      <c r="N22" s="2">
        <f t="shared" si="3"/>
        <v>0</v>
      </c>
      <c r="O22" s="2">
        <f t="shared" si="4"/>
        <v>13</v>
      </c>
    </row>
    <row r="23" spans="3:18" x14ac:dyDescent="0.25">
      <c r="C23" s="8">
        <v>17</v>
      </c>
      <c r="D23" s="6">
        <v>288.18</v>
      </c>
      <c r="E23" s="6">
        <v>48.55</v>
      </c>
      <c r="F23" s="6">
        <v>1975.2</v>
      </c>
      <c r="G23" s="6">
        <v>150416</v>
      </c>
      <c r="H23" s="6">
        <v>3</v>
      </c>
      <c r="I23" s="6">
        <v>19.82</v>
      </c>
      <c r="J23" s="13">
        <f t="shared" si="1"/>
        <v>16.988571428571429</v>
      </c>
      <c r="K23" s="15">
        <f t="shared" si="2"/>
        <v>11.929577464788732</v>
      </c>
      <c r="L23" s="14">
        <v>16</v>
      </c>
      <c r="M23" s="4">
        <f t="shared" si="0"/>
        <v>-0.98857142857142932</v>
      </c>
      <c r="N23" s="2">
        <f t="shared" si="3"/>
        <v>0</v>
      </c>
      <c r="O23" s="2">
        <f t="shared" si="4"/>
        <v>13</v>
      </c>
    </row>
    <row r="24" spans="3:18" s="63" customFormat="1" x14ac:dyDescent="0.25">
      <c r="C24" s="58">
        <v>18</v>
      </c>
      <c r="D24" s="57">
        <v>305.13</v>
      </c>
      <c r="E24" s="57">
        <v>53.18</v>
      </c>
      <c r="F24" s="57">
        <v>2179.1</v>
      </c>
      <c r="G24" s="57">
        <v>177047</v>
      </c>
      <c r="H24" s="57">
        <v>3</v>
      </c>
      <c r="I24" s="57">
        <v>19.3</v>
      </c>
      <c r="J24" s="59">
        <f t="shared" si="1"/>
        <v>16.542857142857141</v>
      </c>
      <c r="K24" s="60">
        <f t="shared" si="2"/>
        <v>11.972754793138236</v>
      </c>
      <c r="L24" s="61">
        <v>17</v>
      </c>
      <c r="M24" s="62">
        <f t="shared" si="0"/>
        <v>0.45714285714285907</v>
      </c>
      <c r="N24" s="63">
        <f t="shared" si="3"/>
        <v>1</v>
      </c>
      <c r="O24" s="63">
        <f t="shared" si="4"/>
        <v>13</v>
      </c>
    </row>
    <row r="25" spans="3:18" s="63" customFormat="1" x14ac:dyDescent="0.25">
      <c r="C25" s="58">
        <v>19</v>
      </c>
      <c r="D25" s="57">
        <v>322.07</v>
      </c>
      <c r="E25" s="57">
        <v>60.74</v>
      </c>
      <c r="F25" s="57">
        <v>2270.4</v>
      </c>
      <c r="G25" s="57">
        <v>211260</v>
      </c>
      <c r="H25" s="57">
        <v>3</v>
      </c>
      <c r="I25" s="57">
        <v>19.350000000000001</v>
      </c>
      <c r="J25" s="59">
        <f t="shared" si="1"/>
        <v>16.585714285714285</v>
      </c>
      <c r="K25" s="60">
        <f t="shared" si="2"/>
        <v>12.288082901554404</v>
      </c>
      <c r="L25" s="61">
        <v>17</v>
      </c>
      <c r="M25" s="62">
        <f t="shared" si="0"/>
        <v>0.41428571428571459</v>
      </c>
      <c r="N25" s="63">
        <f t="shared" si="3"/>
        <v>0</v>
      </c>
      <c r="O25" s="63">
        <f t="shared" si="4"/>
        <v>12</v>
      </c>
    </row>
    <row r="26" spans="3:18" s="35" customFormat="1" x14ac:dyDescent="0.25">
      <c r="C26" s="30">
        <v>20</v>
      </c>
      <c r="D26" s="29">
        <v>339.02</v>
      </c>
      <c r="E26" s="29">
        <v>72.849999999999994</v>
      </c>
      <c r="F26" s="29">
        <v>2270.4</v>
      </c>
      <c r="G26" s="29">
        <v>211260</v>
      </c>
      <c r="H26" s="29">
        <v>3</v>
      </c>
      <c r="I26" s="29">
        <v>16.14</v>
      </c>
      <c r="J26" s="31">
        <f t="shared" si="1"/>
        <v>13.834285714285715</v>
      </c>
      <c r="K26" s="32">
        <f t="shared" si="2"/>
        <v>12.26356589147286</v>
      </c>
      <c r="L26" s="33">
        <v>14</v>
      </c>
      <c r="M26" s="34">
        <f t="shared" si="0"/>
        <v>0.16571428571428548</v>
      </c>
      <c r="N26" s="37">
        <f t="shared" si="3"/>
        <v>1</v>
      </c>
      <c r="O26" s="35">
        <f t="shared" si="4"/>
        <v>12</v>
      </c>
      <c r="P26" s="35">
        <f>SUM(O19:O27)</f>
        <v>116</v>
      </c>
      <c r="Q26" s="35">
        <f>O26*L25</f>
        <v>204</v>
      </c>
      <c r="R26" s="35">
        <f>Q26/12</f>
        <v>17</v>
      </c>
    </row>
    <row r="27" spans="3:18" s="70" customFormat="1" x14ac:dyDescent="0.25">
      <c r="C27" s="65">
        <v>21</v>
      </c>
      <c r="D27" s="64">
        <v>355.96</v>
      </c>
      <c r="E27" s="64">
        <v>60.66</v>
      </c>
      <c r="F27" s="64">
        <v>1957.2</v>
      </c>
      <c r="G27" s="64">
        <v>154092</v>
      </c>
      <c r="H27" s="64">
        <v>3</v>
      </c>
      <c r="I27" s="64">
        <v>16.399999999999999</v>
      </c>
      <c r="J27" s="66">
        <f t="shared" si="1"/>
        <v>14.057142857142855</v>
      </c>
      <c r="K27" s="67">
        <f t="shared" si="2"/>
        <v>14.693928128872365</v>
      </c>
      <c r="L27" s="68">
        <v>14</v>
      </c>
      <c r="M27" s="69">
        <f t="shared" si="0"/>
        <v>-5.7142857142855163E-2</v>
      </c>
      <c r="N27" s="70">
        <f t="shared" si="3"/>
        <v>0</v>
      </c>
      <c r="O27" s="72">
        <f t="shared" si="4"/>
        <v>15</v>
      </c>
    </row>
    <row r="28" spans="3:18" s="70" customFormat="1" x14ac:dyDescent="0.25">
      <c r="C28" s="65">
        <v>22</v>
      </c>
      <c r="D28" s="64">
        <v>372.9</v>
      </c>
      <c r="E28" s="64">
        <v>53.95</v>
      </c>
      <c r="F28" s="64">
        <v>1957.2</v>
      </c>
      <c r="G28" s="64">
        <v>154092</v>
      </c>
      <c r="H28" s="64">
        <v>3</v>
      </c>
      <c r="I28" s="64">
        <v>18.43</v>
      </c>
      <c r="J28" s="66">
        <f t="shared" si="1"/>
        <v>15.797142857142855</v>
      </c>
      <c r="K28" s="67">
        <f t="shared" si="2"/>
        <v>14.460975609756098</v>
      </c>
      <c r="L28" s="68">
        <v>14</v>
      </c>
      <c r="M28" s="69">
        <f t="shared" si="0"/>
        <v>-1.7971428571428554</v>
      </c>
      <c r="N28" s="70">
        <f t="shared" si="3"/>
        <v>0</v>
      </c>
      <c r="O28" s="70">
        <f t="shared" si="4"/>
        <v>15</v>
      </c>
    </row>
    <row r="29" spans="3:18" x14ac:dyDescent="0.25">
      <c r="C29" s="8">
        <v>23</v>
      </c>
      <c r="D29" s="6">
        <v>389.84</v>
      </c>
      <c r="E29" s="6">
        <v>55.5</v>
      </c>
      <c r="F29" s="6">
        <v>2283.1</v>
      </c>
      <c r="G29" s="6">
        <v>170464</v>
      </c>
      <c r="H29" s="6">
        <v>3</v>
      </c>
      <c r="I29" s="6">
        <v>16.989999999999998</v>
      </c>
      <c r="J29" s="13">
        <f t="shared" si="1"/>
        <v>14.562857142857141</v>
      </c>
      <c r="K29" s="15">
        <f t="shared" si="2"/>
        <v>12.868149755832881</v>
      </c>
      <c r="L29" s="14">
        <v>15</v>
      </c>
      <c r="M29" s="4">
        <f t="shared" si="0"/>
        <v>0.4371428571428595</v>
      </c>
      <c r="N29" s="2">
        <f t="shared" si="3"/>
        <v>1</v>
      </c>
      <c r="O29" s="2">
        <f t="shared" si="4"/>
        <v>15</v>
      </c>
    </row>
    <row r="30" spans="3:18" x14ac:dyDescent="0.25">
      <c r="C30" s="8">
        <v>24</v>
      </c>
      <c r="D30" s="6">
        <v>406.78</v>
      </c>
      <c r="E30" s="6">
        <v>55.07</v>
      </c>
      <c r="F30" s="6">
        <v>2283.1</v>
      </c>
      <c r="G30" s="6">
        <v>170464</v>
      </c>
      <c r="H30" s="6">
        <v>3</v>
      </c>
      <c r="I30" s="6">
        <v>17.13</v>
      </c>
      <c r="J30" s="13">
        <f t="shared" si="1"/>
        <v>14.682857142857141</v>
      </c>
      <c r="K30" s="15">
        <f t="shared" si="2"/>
        <v>13.958799293702178</v>
      </c>
      <c r="L30" s="14">
        <v>15</v>
      </c>
      <c r="M30" s="4">
        <f t="shared" si="0"/>
        <v>0.3171428571428585</v>
      </c>
      <c r="N30" s="2">
        <f t="shared" si="3"/>
        <v>0</v>
      </c>
      <c r="O30" s="2">
        <f t="shared" si="4"/>
        <v>14</v>
      </c>
    </row>
    <row r="31" spans="3:18" x14ac:dyDescent="0.25">
      <c r="C31" s="8">
        <v>25</v>
      </c>
      <c r="D31" s="6">
        <v>423.72</v>
      </c>
      <c r="E31" s="6">
        <v>54.44</v>
      </c>
      <c r="F31" s="6">
        <v>2283.1</v>
      </c>
      <c r="G31" s="6">
        <v>170464</v>
      </c>
      <c r="H31" s="6">
        <v>3</v>
      </c>
      <c r="I31" s="6">
        <v>17.32</v>
      </c>
      <c r="J31" s="13">
        <f t="shared" si="1"/>
        <v>14.845714285714285</v>
      </c>
      <c r="K31" s="15">
        <f t="shared" si="2"/>
        <v>13.84471687098662</v>
      </c>
      <c r="L31" s="14">
        <v>15</v>
      </c>
      <c r="M31" s="4">
        <f t="shared" si="0"/>
        <v>0.1542857142857148</v>
      </c>
      <c r="N31" s="2">
        <f t="shared" si="3"/>
        <v>0</v>
      </c>
      <c r="O31" s="2">
        <f t="shared" si="4"/>
        <v>14</v>
      </c>
    </row>
    <row r="32" spans="3:18" x14ac:dyDescent="0.25">
      <c r="C32" s="8">
        <v>26</v>
      </c>
      <c r="D32" s="6">
        <v>440.67</v>
      </c>
      <c r="E32" s="6">
        <v>49.11</v>
      </c>
      <c r="F32" s="6">
        <v>2283.1</v>
      </c>
      <c r="G32" s="6">
        <v>170464</v>
      </c>
      <c r="H32" s="6">
        <v>3</v>
      </c>
      <c r="I32" s="6">
        <v>19.21</v>
      </c>
      <c r="J32" s="13">
        <f t="shared" si="1"/>
        <v>16.465714285714284</v>
      </c>
      <c r="K32" s="15">
        <f t="shared" si="2"/>
        <v>13.700923787528859</v>
      </c>
      <c r="L32" s="14">
        <v>15</v>
      </c>
      <c r="M32" s="4">
        <f t="shared" si="0"/>
        <v>-1.4657142857142844</v>
      </c>
      <c r="N32" s="3">
        <f t="shared" si="3"/>
        <v>0</v>
      </c>
      <c r="O32" s="2">
        <f t="shared" si="4"/>
        <v>14</v>
      </c>
      <c r="P32" s="2">
        <f>SUM(O28:O33)</f>
        <v>86</v>
      </c>
      <c r="Q32" s="2">
        <f>O32*L31</f>
        <v>210</v>
      </c>
      <c r="R32" s="2">
        <f>Q32/12</f>
        <v>17.5</v>
      </c>
    </row>
    <row r="33" spans="3:18" x14ac:dyDescent="0.25">
      <c r="C33" s="8">
        <v>27</v>
      </c>
      <c r="D33" s="6">
        <v>457.61</v>
      </c>
      <c r="E33" s="6">
        <v>47.13</v>
      </c>
      <c r="F33" s="6">
        <v>2283.1</v>
      </c>
      <c r="G33" s="6">
        <v>170464</v>
      </c>
      <c r="H33" s="6">
        <v>3</v>
      </c>
      <c r="I33" s="6">
        <v>20.010000000000002</v>
      </c>
      <c r="J33" s="13">
        <f t="shared" si="1"/>
        <v>17.151428571428571</v>
      </c>
      <c r="K33" s="15">
        <f t="shared" si="2"/>
        <v>12.345653305570014</v>
      </c>
      <c r="L33" s="14">
        <v>15</v>
      </c>
      <c r="M33" s="4">
        <f t="shared" si="0"/>
        <v>-2.1514285714285712</v>
      </c>
      <c r="N33" s="2">
        <f t="shared" si="3"/>
        <v>0</v>
      </c>
      <c r="O33" s="3">
        <f t="shared" si="4"/>
        <v>14</v>
      </c>
    </row>
    <row r="34" spans="3:18" s="46" customFormat="1" x14ac:dyDescent="0.25">
      <c r="C34" s="39">
        <v>28</v>
      </c>
      <c r="D34" s="40">
        <v>474.55</v>
      </c>
      <c r="E34" s="40">
        <v>45.96</v>
      </c>
      <c r="F34" s="40">
        <v>2043.6</v>
      </c>
      <c r="G34" s="40">
        <v>148431</v>
      </c>
      <c r="H34" s="40">
        <v>3</v>
      </c>
      <c r="I34" s="40">
        <v>19.96</v>
      </c>
      <c r="J34" s="41">
        <f t="shared" si="1"/>
        <v>17.108571428571427</v>
      </c>
      <c r="K34" s="42">
        <f t="shared" si="2"/>
        <v>11.852073963018489</v>
      </c>
      <c r="L34" s="43">
        <v>16</v>
      </c>
      <c r="M34" s="44">
        <f t="shared" si="0"/>
        <v>-1.1085714285714268</v>
      </c>
      <c r="N34" s="46">
        <f t="shared" si="3"/>
        <v>1</v>
      </c>
      <c r="O34" s="46">
        <f t="shared" si="4"/>
        <v>14</v>
      </c>
    </row>
    <row r="35" spans="3:18" s="46" customFormat="1" x14ac:dyDescent="0.25">
      <c r="C35" s="39">
        <v>29</v>
      </c>
      <c r="D35" s="40">
        <v>491.49</v>
      </c>
      <c r="E35" s="40">
        <v>51.11</v>
      </c>
      <c r="F35" s="40">
        <v>2043.6</v>
      </c>
      <c r="G35" s="40">
        <v>148431</v>
      </c>
      <c r="H35" s="40">
        <v>3</v>
      </c>
      <c r="I35" s="40">
        <v>17.95</v>
      </c>
      <c r="J35" s="41">
        <f t="shared" si="1"/>
        <v>15.385714285714284</v>
      </c>
      <c r="K35" s="42">
        <f t="shared" si="2"/>
        <v>11.881763527054108</v>
      </c>
      <c r="L35" s="43">
        <v>16</v>
      </c>
      <c r="M35" s="44">
        <f t="shared" si="0"/>
        <v>0.61428571428571566</v>
      </c>
      <c r="N35" s="45">
        <f t="shared" si="3"/>
        <v>0</v>
      </c>
      <c r="O35" s="46">
        <f t="shared" si="4"/>
        <v>13</v>
      </c>
      <c r="P35" s="46">
        <f>SUM(O34:O36)</f>
        <v>40</v>
      </c>
      <c r="Q35" s="46">
        <f>O35*L34</f>
        <v>208</v>
      </c>
      <c r="R35" s="46">
        <f>Q35/12</f>
        <v>17.333333333333332</v>
      </c>
    </row>
    <row r="36" spans="3:18" ht="15.75" thickBot="1" x14ac:dyDescent="0.3">
      <c r="C36" s="8">
        <v>30</v>
      </c>
      <c r="D36" s="6">
        <v>508.43</v>
      </c>
      <c r="E36" s="6">
        <v>62.8</v>
      </c>
      <c r="F36" s="6">
        <v>2043.6</v>
      </c>
      <c r="G36" s="6">
        <v>148431</v>
      </c>
      <c r="H36" s="6">
        <v>3</v>
      </c>
      <c r="I36" s="6">
        <v>14.61</v>
      </c>
      <c r="J36" s="16">
        <f t="shared" si="1"/>
        <v>12.522857142857141</v>
      </c>
      <c r="K36" s="17">
        <f t="shared" si="2"/>
        <v>13.212256267409471</v>
      </c>
      <c r="L36" s="18">
        <v>13</v>
      </c>
      <c r="M36" s="4">
        <f t="shared" si="0"/>
        <v>0.47714285714285865</v>
      </c>
      <c r="N36" s="3"/>
      <c r="O36" s="3">
        <f t="shared" si="4"/>
        <v>13</v>
      </c>
    </row>
    <row r="37" spans="3:18" x14ac:dyDescent="0.25">
      <c r="C37" s="8"/>
      <c r="D37" s="6">
        <v>508.24</v>
      </c>
      <c r="E37" s="6"/>
      <c r="F37" s="6"/>
      <c r="G37" s="6"/>
      <c r="H37" s="6"/>
      <c r="I37" s="7"/>
    </row>
    <row r="38" spans="3:18" x14ac:dyDescent="0.25">
      <c r="C38" s="8"/>
      <c r="D38" s="6"/>
      <c r="E38" s="6"/>
      <c r="F38" s="6"/>
      <c r="G38" s="6"/>
      <c r="H38" s="6"/>
      <c r="I38" s="7"/>
      <c r="J38" s="3" t="s">
        <v>22</v>
      </c>
      <c r="K38" s="19">
        <f>ROUNDUP(SUM(K7:K36)*3,0)</f>
        <v>1177</v>
      </c>
      <c r="L38" s="2" t="s">
        <v>24</v>
      </c>
      <c r="N38" s="2">
        <f>SUMIF(N7:N36,1)</f>
        <v>10</v>
      </c>
      <c r="O38" s="5" t="s">
        <v>54</v>
      </c>
    </row>
    <row r="39" spans="3:18" x14ac:dyDescent="0.25">
      <c r="C39" s="8"/>
      <c r="D39" s="6"/>
      <c r="E39" s="6"/>
      <c r="F39" s="6"/>
      <c r="G39" s="6"/>
      <c r="H39" s="6"/>
      <c r="I39" s="7"/>
      <c r="J39" s="3" t="s">
        <v>23</v>
      </c>
      <c r="K39" s="2">
        <f>G43+G44+G47+G48+G51+G52</f>
        <v>749</v>
      </c>
      <c r="L39" s="2" t="s">
        <v>24</v>
      </c>
    </row>
    <row r="40" spans="3:18" x14ac:dyDescent="0.25">
      <c r="C40" s="9" t="s">
        <v>10</v>
      </c>
      <c r="D40" s="6"/>
      <c r="E40" s="6"/>
      <c r="F40" s="6"/>
      <c r="G40" s="6"/>
      <c r="H40" s="6"/>
      <c r="I40" s="7"/>
      <c r="J40" s="3" t="s">
        <v>21</v>
      </c>
      <c r="K40" s="80" t="str">
        <f>IF(K38&gt;K39, "FATIGUE"," STRENGTH")</f>
        <v>FATIGUE</v>
      </c>
      <c r="L40" s="80"/>
    </row>
    <row r="41" spans="3:18" x14ac:dyDescent="0.25">
      <c r="C41" s="9" t="s">
        <v>11</v>
      </c>
      <c r="D41" s="6"/>
      <c r="E41" s="6"/>
      <c r="F41" s="6"/>
      <c r="G41" s="6"/>
      <c r="H41" s="6"/>
      <c r="I41" s="7"/>
    </row>
    <row r="42" spans="3:18" x14ac:dyDescent="0.25">
      <c r="C42" s="9" t="s">
        <v>12</v>
      </c>
      <c r="D42" s="6"/>
      <c r="E42" s="6"/>
      <c r="F42" s="6"/>
      <c r="G42" s="6"/>
      <c r="H42" s="6"/>
      <c r="I42" s="7"/>
    </row>
    <row r="43" spans="3:18" x14ac:dyDescent="0.25">
      <c r="C43" s="9" t="s">
        <v>13</v>
      </c>
      <c r="D43" s="6"/>
      <c r="E43" s="6"/>
      <c r="F43" s="6"/>
      <c r="G43" s="6">
        <v>92</v>
      </c>
      <c r="H43" s="6"/>
      <c r="I43" s="7"/>
    </row>
    <row r="44" spans="3:18" x14ac:dyDescent="0.25">
      <c r="C44" s="9" t="s">
        <v>14</v>
      </c>
      <c r="D44" s="6"/>
      <c r="E44" s="6"/>
      <c r="F44" s="6"/>
      <c r="G44" s="6">
        <v>141</v>
      </c>
      <c r="H44" s="6"/>
      <c r="I44" s="7"/>
    </row>
    <row r="45" spans="3:18" x14ac:dyDescent="0.25">
      <c r="C45" s="9" t="s">
        <v>11</v>
      </c>
      <c r="D45" s="6"/>
      <c r="E45" s="6"/>
      <c r="F45" s="6"/>
      <c r="G45" s="6"/>
      <c r="H45" s="6"/>
      <c r="I45" s="7"/>
    </row>
    <row r="46" spans="3:18" x14ac:dyDescent="0.25">
      <c r="C46" s="9" t="s">
        <v>15</v>
      </c>
      <c r="D46" s="6"/>
      <c r="E46" s="6"/>
      <c r="F46" s="6"/>
      <c r="G46" s="6"/>
      <c r="H46" s="6"/>
      <c r="I46" s="7"/>
    </row>
    <row r="47" spans="3:18" x14ac:dyDescent="0.25">
      <c r="C47" s="9" t="s">
        <v>16</v>
      </c>
      <c r="D47" s="6"/>
      <c r="E47" s="6"/>
      <c r="F47" s="6"/>
      <c r="G47" s="6">
        <v>141</v>
      </c>
      <c r="H47" s="6"/>
      <c r="I47" s="7"/>
    </row>
    <row r="48" spans="3:18" x14ac:dyDescent="0.25">
      <c r="C48" s="9" t="s">
        <v>17</v>
      </c>
      <c r="D48" s="6"/>
      <c r="E48" s="6"/>
      <c r="F48" s="6"/>
      <c r="G48" s="6">
        <v>141</v>
      </c>
      <c r="H48" s="6"/>
      <c r="I48" s="7"/>
    </row>
    <row r="49" spans="3:9" x14ac:dyDescent="0.25">
      <c r="C49" s="9" t="s">
        <v>11</v>
      </c>
      <c r="D49" s="6"/>
      <c r="E49" s="6"/>
      <c r="F49" s="6"/>
      <c r="G49" s="6"/>
      <c r="H49" s="6"/>
      <c r="I49" s="7"/>
    </row>
    <row r="50" spans="3:9" x14ac:dyDescent="0.25">
      <c r="C50" s="9" t="s">
        <v>18</v>
      </c>
      <c r="D50" s="6"/>
      <c r="E50" s="6"/>
      <c r="F50" s="6"/>
      <c r="G50" s="6"/>
      <c r="H50" s="6"/>
      <c r="I50" s="7"/>
    </row>
    <row r="51" spans="3:9" x14ac:dyDescent="0.25">
      <c r="C51" s="9" t="s">
        <v>19</v>
      </c>
      <c r="D51" s="6"/>
      <c r="E51" s="6"/>
      <c r="F51" s="6"/>
      <c r="G51" s="6">
        <v>141</v>
      </c>
      <c r="H51" s="6"/>
      <c r="I51" s="7"/>
    </row>
    <row r="52" spans="3:9" x14ac:dyDescent="0.25">
      <c r="C52" s="10" t="s">
        <v>20</v>
      </c>
      <c r="D52" s="11"/>
      <c r="E52" s="11"/>
      <c r="F52" s="11"/>
      <c r="G52" s="11">
        <v>93</v>
      </c>
      <c r="H52" s="11"/>
      <c r="I52" s="12"/>
    </row>
  </sheetData>
  <mergeCells count="7">
    <mergeCell ref="K40:L40"/>
    <mergeCell ref="C2:L2"/>
    <mergeCell ref="C3:I3"/>
    <mergeCell ref="J3:L3"/>
    <mergeCell ref="J4:J5"/>
    <mergeCell ref="K4:K5"/>
    <mergeCell ref="L4:L5"/>
  </mergeCells>
  <conditionalFormatting sqref="M6:M36">
    <cfRule type="cellIs" dxfId="0" priority="1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Spacing</vt:lpstr>
      <vt:lpstr>MDX G1</vt:lpstr>
      <vt:lpstr>MDX G2</vt:lpstr>
      <vt:lpstr>MDX G3</vt:lpstr>
      <vt:lpstr>MDX G4</vt:lpstr>
      <vt:lpstr>MDX G5</vt:lpstr>
      <vt:lpstr>MDX G6</vt:lpstr>
      <vt:lpstr>MDX G7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Ranno, Sam</cp:lastModifiedBy>
  <dcterms:created xsi:type="dcterms:W3CDTF">2021-04-13T18:07:46Z</dcterms:created>
  <dcterms:modified xsi:type="dcterms:W3CDTF">2021-06-09T17:09:10Z</dcterms:modified>
</cp:coreProperties>
</file>